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40829\Documents\"/>
    </mc:Choice>
  </mc:AlternateContent>
  <bookViews>
    <workbookView xWindow="0" yWindow="0" windowWidth="25080" windowHeight="11790"/>
  </bookViews>
  <sheets>
    <sheet name="1" sheetId="1" r:id="rId1"/>
    <sheet name="2" sheetId="5" r:id="rId2"/>
    <sheet name="3" sheetId="8" r:id="rId3"/>
    <sheet name="5" sheetId="10" r:id="rId4"/>
    <sheet name="6" sheetId="11" r:id="rId5"/>
    <sheet name="7" sheetId="16" r:id="rId6"/>
    <sheet name="9" sheetId="23" r:id="rId7"/>
    <sheet name="10" sheetId="39" r:id="rId8"/>
    <sheet name="11" sheetId="34" r:id="rId9"/>
    <sheet name="12" sheetId="43" r:id="rId10"/>
    <sheet name="13" sheetId="42" r:id="rId11"/>
    <sheet name="14" sheetId="44" r:id="rId12"/>
  </sheets>
  <definedNames>
    <definedName name="_xlnm._FilterDatabase" localSheetId="2" hidden="1">'3'!$A$1:$D$13</definedName>
  </definedNames>
  <calcPr calcId="162913"/>
</workbook>
</file>

<file path=xl/calcChain.xml><?xml version="1.0" encoding="utf-8"?>
<calcChain xmlns="http://schemas.openxmlformats.org/spreadsheetml/2006/main">
  <c r="K25" i="1" l="1"/>
  <c r="K27" i="1" s="1"/>
  <c r="K29" i="1" s="1"/>
  <c r="K19" i="1"/>
  <c r="K11" i="1"/>
  <c r="K22" i="1" s="1"/>
  <c r="H19" i="1"/>
  <c r="H25" i="1"/>
  <c r="W26" i="5"/>
  <c r="K31" i="1" l="1"/>
  <c r="C5" i="44"/>
  <c r="I5" i="44" s="1"/>
  <c r="L5" i="44" s="1"/>
  <c r="N5" i="44" s="1"/>
  <c r="D5" i="44"/>
  <c r="E5" i="44"/>
  <c r="H5" i="44"/>
  <c r="K5" i="44"/>
  <c r="C6" i="44"/>
  <c r="D6" i="44"/>
  <c r="E6" i="44"/>
  <c r="H6" i="44"/>
  <c r="K6" i="44"/>
  <c r="K2" i="44"/>
  <c r="K3" i="44"/>
  <c r="K4" i="44"/>
  <c r="H2" i="44"/>
  <c r="H3" i="44"/>
  <c r="H4" i="44"/>
  <c r="E4" i="44"/>
  <c r="D4" i="44"/>
  <c r="C4" i="44"/>
  <c r="E3" i="44"/>
  <c r="D3" i="44"/>
  <c r="C3" i="44"/>
  <c r="I3" i="44" s="1"/>
  <c r="L3" i="44" s="1"/>
  <c r="N3" i="44" s="1"/>
  <c r="D2" i="44"/>
  <c r="E2" i="44"/>
  <c r="C2" i="44"/>
  <c r="I2" i="44" s="1"/>
  <c r="L2" i="44" s="1"/>
  <c r="N2" i="44" s="1"/>
  <c r="O2" i="44" s="1"/>
  <c r="F3" i="44" l="1"/>
  <c r="F2" i="44"/>
  <c r="F6" i="44"/>
  <c r="I6" i="44"/>
  <c r="L6" i="44" s="1"/>
  <c r="N6" i="44" s="1"/>
  <c r="O6" i="44" s="1"/>
  <c r="O5" i="44"/>
  <c r="F5" i="44"/>
  <c r="F4" i="44"/>
  <c r="O3" i="44"/>
  <c r="I4" i="44"/>
  <c r="L4" i="44" s="1"/>
  <c r="N4" i="44" s="1"/>
  <c r="O4" i="44" s="1"/>
  <c r="H44" i="16"/>
  <c r="J44" i="16" s="1"/>
  <c r="K44" i="16" s="1"/>
  <c r="L44" i="16" s="1"/>
  <c r="I44" i="16"/>
  <c r="M44" i="16"/>
  <c r="D44" i="16"/>
  <c r="F44" i="16"/>
  <c r="G44" i="16"/>
  <c r="M43" i="16"/>
  <c r="D43" i="16"/>
  <c r="F43" i="16"/>
  <c r="G43" i="16" s="1"/>
  <c r="H43" i="16" s="1"/>
  <c r="H42" i="16"/>
  <c r="I42" i="16"/>
  <c r="J42" i="16"/>
  <c r="K42" i="16" s="1"/>
  <c r="L42" i="16" s="1"/>
  <c r="M42" i="16"/>
  <c r="D42" i="16"/>
  <c r="F42" i="16" s="1"/>
  <c r="G42" i="16" s="1"/>
  <c r="H41" i="16"/>
  <c r="I41" i="16" s="1"/>
  <c r="J41" i="16"/>
  <c r="K41" i="16" s="1"/>
  <c r="L41" i="16" s="1"/>
  <c r="M41" i="16"/>
  <c r="D41" i="16"/>
  <c r="F41" i="16" s="1"/>
  <c r="G41" i="16" s="1"/>
  <c r="H40" i="16"/>
  <c r="I40" i="16" s="1"/>
  <c r="J40" i="16"/>
  <c r="K40" i="16"/>
  <c r="L40" i="16" s="1"/>
  <c r="M40" i="16"/>
  <c r="D40" i="16"/>
  <c r="F40" i="16" s="1"/>
  <c r="G40" i="16" s="1"/>
  <c r="H39" i="16"/>
  <c r="J39" i="16" s="1"/>
  <c r="K39" i="16" s="1"/>
  <c r="L39" i="16" s="1"/>
  <c r="M39" i="16"/>
  <c r="D39" i="16"/>
  <c r="F39" i="16"/>
  <c r="G39" i="16" s="1"/>
  <c r="H38" i="16"/>
  <c r="I38" i="16"/>
  <c r="J38" i="16"/>
  <c r="K38" i="16"/>
  <c r="L38" i="16" s="1"/>
  <c r="M38" i="16"/>
  <c r="D38" i="16"/>
  <c r="F38" i="16"/>
  <c r="G38" i="16"/>
  <c r="H37" i="16"/>
  <c r="I37" i="16" s="1"/>
  <c r="M37" i="16"/>
  <c r="D37" i="16"/>
  <c r="F37" i="16" s="1"/>
  <c r="G37" i="16" s="1"/>
  <c r="H36" i="16"/>
  <c r="J36" i="16" s="1"/>
  <c r="K36" i="16" s="1"/>
  <c r="L36" i="16" s="1"/>
  <c r="M36" i="16"/>
  <c r="D36" i="16"/>
  <c r="F36" i="16"/>
  <c r="G36" i="16"/>
  <c r="H35" i="16"/>
  <c r="I35" i="16"/>
  <c r="J35" i="16"/>
  <c r="K35" i="16"/>
  <c r="L35" i="16" s="1"/>
  <c r="M35" i="16"/>
  <c r="D35" i="16"/>
  <c r="F35" i="16" s="1"/>
  <c r="G35" i="16" s="1"/>
  <c r="J43" i="16" l="1"/>
  <c r="K43" i="16" s="1"/>
  <c r="L43" i="16" s="1"/>
  <c r="I43" i="16"/>
  <c r="I39" i="16"/>
  <c r="J37" i="16"/>
  <c r="K37" i="16" s="1"/>
  <c r="L37" i="16" s="1"/>
  <c r="I36" i="16"/>
  <c r="C11" i="43"/>
  <c r="C3" i="43"/>
  <c r="C6" i="43" s="1"/>
  <c r="C8" i="43" s="1"/>
  <c r="C5" i="43"/>
  <c r="C7" i="43" s="1"/>
  <c r="C9" i="43"/>
  <c r="C12" i="43" l="1"/>
  <c r="C13" i="43" s="1"/>
  <c r="C10" i="43"/>
  <c r="C4" i="43"/>
  <c r="C16" i="42"/>
  <c r="C14" i="42"/>
  <c r="C12" i="42"/>
  <c r="C11" i="42"/>
  <c r="C10" i="42"/>
  <c r="C9" i="42"/>
  <c r="C8" i="42"/>
  <c r="D15" i="39" l="1"/>
  <c r="C15" i="39"/>
  <c r="O30" i="5"/>
  <c r="O31" i="5" s="1"/>
  <c r="Q22" i="5"/>
  <c r="B15" i="39" l="1"/>
  <c r="H34" i="16" l="1"/>
  <c r="I34" i="16" s="1"/>
  <c r="M34" i="16"/>
  <c r="D34" i="16"/>
  <c r="F34" i="16"/>
  <c r="G34" i="16"/>
  <c r="H33" i="16"/>
  <c r="I33" i="16" s="1"/>
  <c r="J33" i="16"/>
  <c r="K33" i="16" s="1"/>
  <c r="L33" i="16" s="1"/>
  <c r="M33" i="16"/>
  <c r="D33" i="16"/>
  <c r="F33" i="16" s="1"/>
  <c r="G33" i="16" s="1"/>
  <c r="H32" i="16"/>
  <c r="I32" i="16"/>
  <c r="J32" i="16"/>
  <c r="K32" i="16" s="1"/>
  <c r="L32" i="16" s="1"/>
  <c r="M32" i="16"/>
  <c r="D32" i="16"/>
  <c r="F32" i="16"/>
  <c r="G32" i="16"/>
  <c r="J34" i="16" l="1"/>
  <c r="K34" i="16" s="1"/>
  <c r="L34" i="16" s="1"/>
  <c r="W9" i="11"/>
  <c r="V4" i="11"/>
  <c r="V9" i="11" s="1"/>
  <c r="T12" i="11"/>
  <c r="T11" i="11"/>
  <c r="T10" i="11"/>
  <c r="T9" i="11"/>
  <c r="T8" i="11"/>
  <c r="T7" i="11"/>
  <c r="T5" i="11"/>
  <c r="T4" i="11"/>
  <c r="U27" i="5"/>
  <c r="U26" i="5"/>
  <c r="O3" i="1"/>
  <c r="O4" i="1" s="1"/>
  <c r="O5" i="1" s="1"/>
  <c r="N23" i="5" l="1"/>
  <c r="T23" i="5" s="1"/>
  <c r="L30" i="5"/>
  <c r="P23" i="5"/>
  <c r="N22" i="5"/>
  <c r="S22" i="5" s="1"/>
  <c r="P22" i="5"/>
  <c r="N7" i="5"/>
  <c r="T7" i="5" s="1"/>
  <c r="N8" i="5"/>
  <c r="T8" i="5" s="1"/>
  <c r="N9" i="5"/>
  <c r="T9" i="5" s="1"/>
  <c r="N10" i="5"/>
  <c r="T10" i="5" s="1"/>
  <c r="N11" i="5"/>
  <c r="T11" i="5" s="1"/>
  <c r="N12" i="5"/>
  <c r="T12" i="5" s="1"/>
  <c r="N13" i="5"/>
  <c r="T13" i="5" s="1"/>
  <c r="N14" i="5"/>
  <c r="T14" i="5" s="1"/>
  <c r="N15" i="5"/>
  <c r="T15" i="5" s="1"/>
  <c r="N16" i="5"/>
  <c r="T16" i="5" s="1"/>
  <c r="N17" i="5"/>
  <c r="T17" i="5" s="1"/>
  <c r="N18" i="5"/>
  <c r="T18" i="5" s="1"/>
  <c r="N19" i="5"/>
  <c r="T19" i="5" s="1"/>
  <c r="N20" i="5"/>
  <c r="T20" i="5" s="1"/>
  <c r="N21" i="5"/>
  <c r="S21" i="5" s="1"/>
  <c r="N6" i="5"/>
  <c r="S6" i="5" s="1"/>
  <c r="Q21" i="5"/>
  <c r="P21" i="5"/>
  <c r="T22" i="5" l="1"/>
  <c r="T21" i="5"/>
  <c r="T6" i="5"/>
  <c r="N24" i="5"/>
  <c r="S23" i="5"/>
  <c r="N26" i="5" l="1"/>
  <c r="R20" i="11" l="1"/>
  <c r="C7" i="10"/>
  <c r="C8" i="10"/>
  <c r="C9" i="10"/>
  <c r="C10" i="10"/>
  <c r="C11" i="10"/>
  <c r="C12" i="10"/>
  <c r="C13" i="10"/>
  <c r="C6" i="10"/>
  <c r="H27" i="1" l="1"/>
  <c r="H29" i="1" s="1"/>
  <c r="H11" i="1"/>
  <c r="H22" i="1" s="1"/>
  <c r="H31" i="1" l="1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6" i="5"/>
  <c r="N30" i="5" l="1"/>
  <c r="H14" i="34" l="1"/>
  <c r="H13" i="34"/>
  <c r="H12" i="34"/>
  <c r="I9" i="34"/>
  <c r="J8" i="34"/>
  <c r="E34" i="34"/>
  <c r="E11" i="34"/>
  <c r="E26" i="34"/>
  <c r="E4" i="34"/>
  <c r="E23" i="34"/>
  <c r="E8" i="34"/>
  <c r="E32" i="34"/>
  <c r="E36" i="34"/>
  <c r="E29" i="34"/>
  <c r="E13" i="34"/>
  <c r="E12" i="34"/>
  <c r="E16" i="34"/>
  <c r="E7" i="34"/>
  <c r="E21" i="34"/>
  <c r="E15" i="34"/>
  <c r="E10" i="34"/>
  <c r="E25" i="34"/>
  <c r="E27" i="34"/>
  <c r="E30" i="34"/>
  <c r="E39" i="34"/>
  <c r="E19" i="34"/>
  <c r="E18" i="34"/>
  <c r="E31" i="34"/>
  <c r="E35" i="34"/>
  <c r="E5" i="34"/>
  <c r="E6" i="34"/>
  <c r="E14" i="34"/>
  <c r="E22" i="34"/>
  <c r="E24" i="34"/>
  <c r="E28" i="34"/>
  <c r="E17" i="34"/>
  <c r="E38" i="34"/>
  <c r="E33" i="34"/>
  <c r="E37" i="34"/>
  <c r="E9" i="34"/>
  <c r="E20" i="34"/>
  <c r="I3" i="34" l="1"/>
  <c r="K8" i="34" s="1"/>
  <c r="I4" i="34"/>
  <c r="O14" i="11"/>
  <c r="O9" i="11"/>
  <c r="Q6" i="5" l="1"/>
  <c r="Q14" i="5"/>
  <c r="Q16" i="5"/>
  <c r="Q13" i="5"/>
  <c r="Q8" i="5"/>
  <c r="Q12" i="5"/>
  <c r="Q15" i="5"/>
  <c r="Q17" i="5"/>
  <c r="Q19" i="5"/>
  <c r="Q9" i="5"/>
  <c r="Q7" i="5"/>
  <c r="Q10" i="5"/>
  <c r="Q20" i="5"/>
  <c r="Q11" i="5"/>
  <c r="Q18" i="5"/>
  <c r="N35" i="5" l="1"/>
  <c r="G5" i="11" l="1"/>
  <c r="G6" i="11"/>
  <c r="G7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4" i="11"/>
  <c r="H29" i="11" l="1"/>
  <c r="I29" i="11"/>
  <c r="J29" i="11" s="1"/>
  <c r="H17" i="11"/>
  <c r="I17" i="11"/>
  <c r="J17" i="11" s="1"/>
  <c r="H9" i="11"/>
  <c r="I9" i="11"/>
  <c r="J9" i="11" s="1"/>
  <c r="H32" i="11"/>
  <c r="I32" i="11"/>
  <c r="J32" i="11" s="1"/>
  <c r="H24" i="11"/>
  <c r="I24" i="11"/>
  <c r="J24" i="11" s="1"/>
  <c r="H16" i="11"/>
  <c r="I16" i="11"/>
  <c r="J16" i="11" s="1"/>
  <c r="H8" i="11"/>
  <c r="I8" i="11"/>
  <c r="J8" i="11" s="1"/>
  <c r="H31" i="11"/>
  <c r="I31" i="11"/>
  <c r="J31" i="11" s="1"/>
  <c r="H27" i="11"/>
  <c r="I27" i="11"/>
  <c r="J27" i="11" s="1"/>
  <c r="H23" i="11"/>
  <c r="I23" i="11"/>
  <c r="J23" i="11" s="1"/>
  <c r="H19" i="11"/>
  <c r="I19" i="11"/>
  <c r="J19" i="11" s="1"/>
  <c r="H15" i="11"/>
  <c r="I15" i="11"/>
  <c r="J15" i="11" s="1"/>
  <c r="H11" i="11"/>
  <c r="I11" i="11"/>
  <c r="J11" i="11" s="1"/>
  <c r="H7" i="11"/>
  <c r="I7" i="11"/>
  <c r="J7" i="11" s="1"/>
  <c r="H33" i="11"/>
  <c r="I33" i="11"/>
  <c r="J33" i="11" s="1"/>
  <c r="H25" i="11"/>
  <c r="I25" i="11"/>
  <c r="J25" i="11" s="1"/>
  <c r="H21" i="11"/>
  <c r="I21" i="11"/>
  <c r="J21" i="11" s="1"/>
  <c r="H13" i="11"/>
  <c r="I13" i="11"/>
  <c r="J13" i="11" s="1"/>
  <c r="H28" i="11"/>
  <c r="I28" i="11"/>
  <c r="J28" i="11" s="1"/>
  <c r="H20" i="11"/>
  <c r="I20" i="11"/>
  <c r="J20" i="11" s="1"/>
  <c r="H12" i="11"/>
  <c r="I12" i="11"/>
  <c r="J12" i="11" s="1"/>
  <c r="H4" i="11"/>
  <c r="I4" i="11"/>
  <c r="J4" i="11" s="1"/>
  <c r="H30" i="11"/>
  <c r="I30" i="11"/>
  <c r="J30" i="11" s="1"/>
  <c r="H26" i="11"/>
  <c r="I26" i="11"/>
  <c r="J26" i="11" s="1"/>
  <c r="H22" i="11"/>
  <c r="I22" i="11"/>
  <c r="J22" i="11" s="1"/>
  <c r="H18" i="11"/>
  <c r="I18" i="11"/>
  <c r="J18" i="11" s="1"/>
  <c r="H14" i="11"/>
  <c r="I14" i="11"/>
  <c r="J14" i="11" s="1"/>
  <c r="H10" i="11"/>
  <c r="I10" i="11"/>
  <c r="J10" i="11" s="1"/>
  <c r="H6" i="11"/>
  <c r="I6" i="11"/>
  <c r="J6" i="11" s="1"/>
  <c r="H5" i="11"/>
  <c r="I5" i="11"/>
  <c r="J5" i="11" s="1"/>
  <c r="B26" i="10" l="1"/>
  <c r="C26" i="10" s="1"/>
  <c r="B25" i="10"/>
  <c r="C25" i="10" s="1"/>
  <c r="E25" i="10" s="1"/>
  <c r="I25" i="10" s="1"/>
  <c r="B24" i="10"/>
  <c r="C24" i="10" s="1"/>
  <c r="B23" i="10"/>
  <c r="C23" i="10" s="1"/>
  <c r="D23" i="10" s="1"/>
  <c r="H23" i="10" s="1"/>
  <c r="B22" i="10"/>
  <c r="C22" i="10" s="1"/>
  <c r="B21" i="10"/>
  <c r="C21" i="10" s="1"/>
  <c r="E21" i="10" s="1"/>
  <c r="I21" i="10" s="1"/>
  <c r="B20" i="10"/>
  <c r="C20" i="10" s="1"/>
  <c r="B19" i="10"/>
  <c r="C19" i="10" s="1"/>
  <c r="D19" i="10" s="1"/>
  <c r="H19" i="10" s="1"/>
  <c r="B6" i="10"/>
  <c r="P19" i="10" l="1"/>
  <c r="L19" i="10"/>
  <c r="D22" i="10"/>
  <c r="H22" i="10" s="1"/>
  <c r="F22" i="10"/>
  <c r="J22" i="10" s="1"/>
  <c r="E22" i="10"/>
  <c r="I22" i="10" s="1"/>
  <c r="E20" i="10"/>
  <c r="I20" i="10" s="1"/>
  <c r="D20" i="10"/>
  <c r="H20" i="10" s="1"/>
  <c r="F20" i="10"/>
  <c r="J20" i="10" s="1"/>
  <c r="Q25" i="10"/>
  <c r="M25" i="10"/>
  <c r="P23" i="10"/>
  <c r="L23" i="10"/>
  <c r="D26" i="10"/>
  <c r="H26" i="10" s="1"/>
  <c r="F26" i="10"/>
  <c r="J26" i="10" s="1"/>
  <c r="E26" i="10"/>
  <c r="I26" i="10" s="1"/>
  <c r="Q21" i="10"/>
  <c r="M21" i="10"/>
  <c r="F24" i="10"/>
  <c r="J24" i="10" s="1"/>
  <c r="D24" i="10"/>
  <c r="H24" i="10" s="1"/>
  <c r="E24" i="10"/>
  <c r="I24" i="10" s="1"/>
  <c r="D21" i="10"/>
  <c r="H21" i="10" s="1"/>
  <c r="D25" i="10"/>
  <c r="H25" i="10" s="1"/>
  <c r="E19" i="10"/>
  <c r="I19" i="10" s="1"/>
  <c r="E23" i="10"/>
  <c r="I23" i="10" s="1"/>
  <c r="F19" i="10"/>
  <c r="J19" i="10" s="1"/>
  <c r="F21" i="10"/>
  <c r="J21" i="10" s="1"/>
  <c r="F23" i="10"/>
  <c r="J23" i="10" s="1"/>
  <c r="F25" i="10"/>
  <c r="J25" i="10" s="1"/>
  <c r="D6" i="10"/>
  <c r="H6" i="10" s="1"/>
  <c r="E6" i="10"/>
  <c r="I6" i="10" s="1"/>
  <c r="F6" i="10"/>
  <c r="J6" i="10" s="1"/>
  <c r="U26" i="16"/>
  <c r="R28" i="16"/>
  <c r="D31" i="16"/>
  <c r="F31" i="16" s="1"/>
  <c r="G31" i="16" s="1"/>
  <c r="H31" i="16" s="1"/>
  <c r="D30" i="16"/>
  <c r="M30" i="16" s="1"/>
  <c r="D29" i="16"/>
  <c r="F29" i="16" s="1"/>
  <c r="G29" i="16" s="1"/>
  <c r="H29" i="16" s="1"/>
  <c r="D28" i="16"/>
  <c r="M28" i="16" s="1"/>
  <c r="D27" i="16"/>
  <c r="F27" i="16" s="1"/>
  <c r="G27" i="16" s="1"/>
  <c r="H27" i="16" s="1"/>
  <c r="D26" i="16"/>
  <c r="F26" i="16" s="1"/>
  <c r="G26" i="16" s="1"/>
  <c r="H26" i="16" s="1"/>
  <c r="D25" i="16"/>
  <c r="F25" i="16" s="1"/>
  <c r="G25" i="16" s="1"/>
  <c r="H25" i="16" s="1"/>
  <c r="D24" i="16"/>
  <c r="M24" i="16" s="1"/>
  <c r="F24" i="16"/>
  <c r="G24" i="16"/>
  <c r="H24" i="16" s="1"/>
  <c r="M23" i="16"/>
  <c r="D23" i="16"/>
  <c r="F23" i="16" s="1"/>
  <c r="G23" i="16" s="1"/>
  <c r="H23" i="16" s="1"/>
  <c r="F28" i="16" l="1"/>
  <c r="G28" i="16" s="1"/>
  <c r="H28" i="16" s="1"/>
  <c r="I28" i="16" s="1"/>
  <c r="F30" i="16"/>
  <c r="G30" i="16" s="1"/>
  <c r="H30" i="16" s="1"/>
  <c r="I30" i="16" s="1"/>
  <c r="M19" i="10"/>
  <c r="Q19" i="10"/>
  <c r="P24" i="10"/>
  <c r="L24" i="10"/>
  <c r="M26" i="10"/>
  <c r="Q26" i="10"/>
  <c r="P20" i="10"/>
  <c r="L20" i="10"/>
  <c r="L22" i="10"/>
  <c r="P22" i="10"/>
  <c r="P25" i="10"/>
  <c r="L25" i="10"/>
  <c r="R24" i="10"/>
  <c r="N24" i="10"/>
  <c r="R26" i="10"/>
  <c r="N26" i="10"/>
  <c r="M20" i="10"/>
  <c r="Q20" i="10"/>
  <c r="N19" i="10"/>
  <c r="R19" i="10"/>
  <c r="P21" i="10"/>
  <c r="L21" i="10"/>
  <c r="L26" i="10"/>
  <c r="P26" i="10"/>
  <c r="M22" i="10"/>
  <c r="Q22" i="10"/>
  <c r="N25" i="10"/>
  <c r="R25" i="10"/>
  <c r="Q23" i="10"/>
  <c r="M23" i="10"/>
  <c r="M24" i="10"/>
  <c r="Q24" i="10"/>
  <c r="N20" i="10"/>
  <c r="R20" i="10"/>
  <c r="R22" i="10"/>
  <c r="N22" i="10"/>
  <c r="N23" i="10"/>
  <c r="R23" i="10"/>
  <c r="R21" i="10"/>
  <c r="N21" i="10"/>
  <c r="R6" i="10"/>
  <c r="N6" i="10"/>
  <c r="M6" i="10"/>
  <c r="Q6" i="10"/>
  <c r="P6" i="10"/>
  <c r="L6" i="10"/>
  <c r="I31" i="16"/>
  <c r="J31" i="16"/>
  <c r="K31" i="16" s="1"/>
  <c r="L31" i="16" s="1"/>
  <c r="I25" i="16"/>
  <c r="J25" i="16"/>
  <c r="K25" i="16" s="1"/>
  <c r="L25" i="16" s="1"/>
  <c r="I27" i="16"/>
  <c r="J27" i="16"/>
  <c r="K27" i="16" s="1"/>
  <c r="L27" i="16" s="1"/>
  <c r="I23" i="16"/>
  <c r="J23" i="16"/>
  <c r="K23" i="16" s="1"/>
  <c r="L23" i="16" s="1"/>
  <c r="I24" i="16"/>
  <c r="J24" i="16"/>
  <c r="K24" i="16" s="1"/>
  <c r="L24" i="16" s="1"/>
  <c r="J26" i="16"/>
  <c r="K26" i="16" s="1"/>
  <c r="L26" i="16" s="1"/>
  <c r="I26" i="16"/>
  <c r="I29" i="16"/>
  <c r="J29" i="16"/>
  <c r="K29" i="16" s="1"/>
  <c r="L29" i="16" s="1"/>
  <c r="M31" i="16"/>
  <c r="M25" i="16"/>
  <c r="M26" i="16"/>
  <c r="M29" i="16"/>
  <c r="M27" i="16"/>
  <c r="J30" i="16"/>
  <c r="K30" i="16" s="1"/>
  <c r="L30" i="16" s="1"/>
  <c r="J28" i="16"/>
  <c r="K28" i="16" s="1"/>
  <c r="L28" i="16" s="1"/>
  <c r="D22" i="16" l="1"/>
  <c r="F22" i="16" s="1"/>
  <c r="G22" i="16" s="1"/>
  <c r="H22" i="16" s="1"/>
  <c r="I22" i="16" s="1"/>
  <c r="M22" i="16" l="1"/>
  <c r="J22" i="16"/>
  <c r="K22" i="16" s="1"/>
  <c r="L22" i="16" s="1"/>
  <c r="S18" i="5" l="1"/>
  <c r="S14" i="5"/>
  <c r="S16" i="5"/>
  <c r="S13" i="5"/>
  <c r="S8" i="5"/>
  <c r="S12" i="5"/>
  <c r="S15" i="5"/>
  <c r="S17" i="5"/>
  <c r="S19" i="5"/>
  <c r="S9" i="5"/>
  <c r="S10" i="5"/>
  <c r="S20" i="5"/>
  <c r="S11" i="5"/>
  <c r="S7" i="5" l="1"/>
  <c r="N25" i="5" s="1"/>
  <c r="N31" i="5"/>
  <c r="D16" i="23" l="1"/>
  <c r="D21" i="16"/>
  <c r="F21" i="16" s="1"/>
  <c r="G21" i="16" s="1"/>
  <c r="H21" i="16" s="1"/>
  <c r="D20" i="16"/>
  <c r="F20" i="16" s="1"/>
  <c r="G20" i="16" s="1"/>
  <c r="H20" i="16" s="1"/>
  <c r="D19" i="16"/>
  <c r="F19" i="16" s="1"/>
  <c r="G19" i="16" s="1"/>
  <c r="H19" i="16" s="1"/>
  <c r="D18" i="16"/>
  <c r="M18" i="16" s="1"/>
  <c r="F18" i="16"/>
  <c r="G18" i="16" s="1"/>
  <c r="H18" i="16" s="1"/>
  <c r="M17" i="16"/>
  <c r="D17" i="16"/>
  <c r="F17" i="16" s="1"/>
  <c r="G17" i="16" s="1"/>
  <c r="H17" i="16" s="1"/>
  <c r="M16" i="16"/>
  <c r="D16" i="16"/>
  <c r="F16" i="16" s="1"/>
  <c r="G16" i="16" s="1"/>
  <c r="H16" i="16" s="1"/>
  <c r="D15" i="16"/>
  <c r="F15" i="16" s="1"/>
  <c r="G15" i="16" s="1"/>
  <c r="H15" i="16" s="1"/>
  <c r="I15" i="16" s="1"/>
  <c r="D14" i="16"/>
  <c r="F14" i="16" s="1"/>
  <c r="G14" i="16" s="1"/>
  <c r="H14" i="16" s="1"/>
  <c r="D13" i="16"/>
  <c r="F13" i="16" s="1"/>
  <c r="G13" i="16" s="1"/>
  <c r="H13" i="16" s="1"/>
  <c r="H12" i="16"/>
  <c r="J12" i="16" s="1"/>
  <c r="K12" i="16" s="1"/>
  <c r="L12" i="16" s="1"/>
  <c r="D12" i="16"/>
  <c r="F12" i="16" s="1"/>
  <c r="G12" i="16" s="1"/>
  <c r="D11" i="16"/>
  <c r="M11" i="16" s="1"/>
  <c r="F4" i="16"/>
  <c r="D3" i="16"/>
  <c r="M3" i="16" s="1"/>
  <c r="D4" i="16"/>
  <c r="M4" i="16" s="1"/>
  <c r="D5" i="16"/>
  <c r="F5" i="16" s="1"/>
  <c r="D6" i="16"/>
  <c r="M6" i="16" s="1"/>
  <c r="D7" i="16"/>
  <c r="M7" i="16" s="1"/>
  <c r="D8" i="16"/>
  <c r="M8" i="16" s="1"/>
  <c r="D9" i="16"/>
  <c r="F9" i="16" s="1"/>
  <c r="D10" i="16"/>
  <c r="M10" i="16" s="1"/>
  <c r="D2" i="16"/>
  <c r="M2" i="16" s="1"/>
  <c r="M9" i="16" l="1"/>
  <c r="M5" i="16"/>
  <c r="F8" i="16"/>
  <c r="I12" i="16"/>
  <c r="I14" i="16"/>
  <c r="J14" i="16"/>
  <c r="K14" i="16" s="1"/>
  <c r="L14" i="16" s="1"/>
  <c r="I17" i="16"/>
  <c r="J17" i="16"/>
  <c r="K17" i="16" s="1"/>
  <c r="L17" i="16" s="1"/>
  <c r="J18" i="16"/>
  <c r="K18" i="16" s="1"/>
  <c r="L18" i="16" s="1"/>
  <c r="I18" i="16"/>
  <c r="I21" i="16"/>
  <c r="J21" i="16"/>
  <c r="K21" i="16" s="1"/>
  <c r="L21" i="16" s="1"/>
  <c r="I19" i="16"/>
  <c r="J19" i="16"/>
  <c r="K19" i="16" s="1"/>
  <c r="L19" i="16" s="1"/>
  <c r="I16" i="16"/>
  <c r="J16" i="16"/>
  <c r="K16" i="16" s="1"/>
  <c r="L16" i="16" s="1"/>
  <c r="I13" i="16"/>
  <c r="J13" i="16"/>
  <c r="K13" i="16" s="1"/>
  <c r="L13" i="16" s="1"/>
  <c r="J20" i="16"/>
  <c r="K20" i="16" s="1"/>
  <c r="L20" i="16" s="1"/>
  <c r="I20" i="16"/>
  <c r="F2" i="16"/>
  <c r="F7" i="16"/>
  <c r="F10" i="16"/>
  <c r="G10" i="16" s="1"/>
  <c r="H10" i="16" s="1"/>
  <c r="I10" i="16" s="1"/>
  <c r="M12" i="16"/>
  <c r="M13" i="16"/>
  <c r="M15" i="16"/>
  <c r="M19" i="16"/>
  <c r="M21" i="16"/>
  <c r="F3" i="16"/>
  <c r="M14" i="16"/>
  <c r="F6" i="16"/>
  <c r="F11" i="16"/>
  <c r="G11" i="16" s="1"/>
  <c r="H11" i="16" s="1"/>
  <c r="I11" i="16" s="1"/>
  <c r="M20" i="16"/>
  <c r="J15" i="16"/>
  <c r="K15" i="16" s="1"/>
  <c r="L15" i="16" s="1"/>
  <c r="J11" i="16"/>
  <c r="K11" i="16" s="1"/>
  <c r="L11" i="16" s="1"/>
  <c r="B24" i="1"/>
  <c r="B11" i="1"/>
  <c r="R2" i="16" l="1"/>
  <c r="J10" i="16"/>
  <c r="K10" i="16" s="1"/>
  <c r="L10" i="16" s="1"/>
  <c r="N33" i="5"/>
  <c r="G8" i="16" l="1"/>
  <c r="H8" i="16" s="1"/>
  <c r="J8" i="16" s="1"/>
  <c r="K8" i="16" s="1"/>
  <c r="L8" i="16" s="1"/>
  <c r="G3" i="16"/>
  <c r="H3" i="16" s="1"/>
  <c r="J3" i="16" s="1"/>
  <c r="K3" i="16" s="1"/>
  <c r="L3" i="16" s="1"/>
  <c r="G9" i="16"/>
  <c r="H9" i="16" s="1"/>
  <c r="J9" i="16" s="1"/>
  <c r="K9" i="16" s="1"/>
  <c r="L9" i="16" s="1"/>
  <c r="G7" i="16"/>
  <c r="H7" i="16"/>
  <c r="J7" i="16" s="1"/>
  <c r="K7" i="16" s="1"/>
  <c r="L7" i="16" s="1"/>
  <c r="G2" i="16"/>
  <c r="H2" i="16" s="1"/>
  <c r="I2" i="16" s="1"/>
  <c r="G6" i="16"/>
  <c r="H6" i="16" s="1"/>
  <c r="J6" i="16" s="1"/>
  <c r="K6" i="16" s="1"/>
  <c r="L6" i="16" s="1"/>
  <c r="G4" i="16"/>
  <c r="H4" i="16" s="1"/>
  <c r="J4" i="16" s="1"/>
  <c r="K4" i="16" s="1"/>
  <c r="L4" i="16" s="1"/>
  <c r="G5" i="16"/>
  <c r="H5" i="16" s="1"/>
  <c r="I5" i="16" l="1"/>
  <c r="J5" i="16"/>
  <c r="K5" i="16" s="1"/>
  <c r="L5" i="16" s="1"/>
  <c r="J2" i="16"/>
  <c r="K2" i="16" s="1"/>
  <c r="L2" i="16" s="1"/>
  <c r="I7" i="16"/>
  <c r="I6" i="16"/>
  <c r="I9" i="16"/>
  <c r="I3" i="16"/>
  <c r="I8" i="16"/>
  <c r="I4" i="16"/>
  <c r="B5" i="11" l="1"/>
  <c r="C5" i="11" s="1"/>
  <c r="B6" i="11"/>
  <c r="C6" i="11" s="1"/>
  <c r="B7" i="11"/>
  <c r="C7" i="11" s="1"/>
  <c r="B8" i="11"/>
  <c r="C8" i="11" s="1"/>
  <c r="B9" i="11"/>
  <c r="C9" i="11" s="1"/>
  <c r="B10" i="11"/>
  <c r="C10" i="11" s="1"/>
  <c r="B11" i="11"/>
  <c r="C11" i="11" s="1"/>
  <c r="B12" i="11"/>
  <c r="C12" i="11" s="1"/>
  <c r="B13" i="11"/>
  <c r="C13" i="11" s="1"/>
  <c r="B14" i="11"/>
  <c r="C14" i="11" s="1"/>
  <c r="B15" i="11"/>
  <c r="C15" i="11" s="1"/>
  <c r="B16" i="11"/>
  <c r="C16" i="11" s="1"/>
  <c r="B17" i="11"/>
  <c r="C17" i="11" s="1"/>
  <c r="B18" i="11"/>
  <c r="C18" i="11" s="1"/>
  <c r="B19" i="11"/>
  <c r="C19" i="11" s="1"/>
  <c r="B20" i="11"/>
  <c r="C20" i="11" s="1"/>
  <c r="B21" i="11"/>
  <c r="C21" i="11" s="1"/>
  <c r="B22" i="11"/>
  <c r="C22" i="11" s="1"/>
  <c r="B23" i="11"/>
  <c r="C23" i="11" s="1"/>
  <c r="B4" i="11"/>
  <c r="C4" i="11" s="1"/>
  <c r="B8" i="10" l="1"/>
  <c r="B9" i="10"/>
  <c r="B10" i="10"/>
  <c r="B11" i="10"/>
  <c r="B12" i="10"/>
  <c r="B13" i="10"/>
  <c r="B7" i="10"/>
  <c r="H1" i="5"/>
  <c r="D12" i="10" l="1"/>
  <c r="H12" i="10" s="1"/>
  <c r="E12" i="10"/>
  <c r="I12" i="10" s="1"/>
  <c r="F12" i="10"/>
  <c r="J12" i="10" s="1"/>
  <c r="D8" i="10"/>
  <c r="H8" i="10" s="1"/>
  <c r="E8" i="10"/>
  <c r="I8" i="10" s="1"/>
  <c r="F8" i="10"/>
  <c r="J8" i="10" s="1"/>
  <c r="E11" i="10"/>
  <c r="I11" i="10" s="1"/>
  <c r="F11" i="10"/>
  <c r="J11" i="10" s="1"/>
  <c r="D11" i="10"/>
  <c r="H11" i="10" s="1"/>
  <c r="F7" i="10"/>
  <c r="J7" i="10" s="1"/>
  <c r="E7" i="10"/>
  <c r="I7" i="10" s="1"/>
  <c r="D7" i="10"/>
  <c r="H7" i="10" s="1"/>
  <c r="F10" i="10"/>
  <c r="J10" i="10" s="1"/>
  <c r="D10" i="10"/>
  <c r="H10" i="10" s="1"/>
  <c r="E10" i="10"/>
  <c r="I10" i="10" s="1"/>
  <c r="D13" i="10"/>
  <c r="H13" i="10" s="1"/>
  <c r="E13" i="10"/>
  <c r="I13" i="10" s="1"/>
  <c r="F13" i="10"/>
  <c r="J13" i="10" s="1"/>
  <c r="D9" i="10"/>
  <c r="H9" i="10" s="1"/>
  <c r="E9" i="10"/>
  <c r="I9" i="10" s="1"/>
  <c r="F9" i="10"/>
  <c r="J9" i="10" s="1"/>
  <c r="Q9" i="10" l="1"/>
  <c r="M9" i="10"/>
  <c r="M15" i="10" s="1"/>
  <c r="P13" i="10"/>
  <c r="L13" i="10"/>
  <c r="P7" i="10"/>
  <c r="L7" i="10"/>
  <c r="R11" i="10"/>
  <c r="N11" i="10"/>
  <c r="P8" i="10"/>
  <c r="L8" i="10"/>
  <c r="P9" i="10"/>
  <c r="L9" i="10"/>
  <c r="Q10" i="10"/>
  <c r="M10" i="10"/>
  <c r="Q7" i="10"/>
  <c r="M7" i="10"/>
  <c r="Q11" i="10"/>
  <c r="M11" i="10"/>
  <c r="R12" i="10"/>
  <c r="N12" i="10"/>
  <c r="N13" i="10"/>
  <c r="R13" i="10"/>
  <c r="P10" i="10"/>
  <c r="L10" i="10"/>
  <c r="R7" i="10"/>
  <c r="N7" i="10"/>
  <c r="R8" i="10"/>
  <c r="N8" i="10"/>
  <c r="M12" i="10"/>
  <c r="Q12" i="10"/>
  <c r="P12" i="10"/>
  <c r="L12" i="10"/>
  <c r="N9" i="10"/>
  <c r="R9" i="10"/>
  <c r="Q13" i="10"/>
  <c r="M13" i="10"/>
  <c r="R10" i="10"/>
  <c r="N10" i="10"/>
  <c r="L11" i="10"/>
  <c r="P11" i="10"/>
  <c r="M8" i="10"/>
  <c r="Q8" i="10"/>
  <c r="P3" i="5"/>
  <c r="P2" i="5"/>
  <c r="O3" i="5"/>
  <c r="O2" i="5"/>
  <c r="D1" i="5" l="1"/>
  <c r="D2" i="5" s="1"/>
  <c r="D3" i="5" s="1"/>
  <c r="D4" i="5" s="1"/>
  <c r="D5" i="5" s="1"/>
  <c r="D6" i="5" s="1"/>
  <c r="D7" i="5" s="1"/>
  <c r="D8" i="5" s="1"/>
  <c r="D9" i="5" s="1"/>
  <c r="D10" i="5" s="1"/>
  <c r="D11" i="5" s="1"/>
  <c r="D12" i="5" s="1"/>
  <c r="D13" i="5" s="1"/>
  <c r="D14" i="5" s="1"/>
  <c r="D15" i="5" s="1"/>
  <c r="D16" i="5" s="1"/>
  <c r="D17" i="5" s="1"/>
  <c r="D18" i="5" s="1"/>
  <c r="D19" i="5" s="1"/>
  <c r="D20" i="5" s="1"/>
  <c r="D21" i="5" s="1"/>
  <c r="D22" i="5" s="1"/>
  <c r="D23" i="5" s="1"/>
  <c r="D24" i="5" s="1"/>
  <c r="D25" i="5" s="1"/>
  <c r="D26" i="5" s="1"/>
  <c r="D27" i="5" s="1"/>
  <c r="D28" i="5" s="1"/>
  <c r="D29" i="5" s="1"/>
  <c r="D30" i="5" s="1"/>
  <c r="D31" i="5" s="1"/>
  <c r="D32" i="5" s="1"/>
  <c r="D33" i="5" s="1"/>
  <c r="D34" i="5" s="1"/>
  <c r="D35" i="5" s="1"/>
  <c r="D36" i="5" s="1"/>
  <c r="D37" i="5" s="1"/>
  <c r="D38" i="5" s="1"/>
  <c r="D39" i="5" s="1"/>
  <c r="D40" i="5" s="1"/>
  <c r="D41" i="5" s="1"/>
  <c r="D42" i="5" s="1"/>
  <c r="D43" i="5" s="1"/>
  <c r="D44" i="5" s="1"/>
  <c r="D45" i="5" s="1"/>
  <c r="D46" i="5" s="1"/>
  <c r="D47" i="5" s="1"/>
  <c r="D48" i="5" s="1"/>
  <c r="D49" i="5" s="1"/>
  <c r="D50" i="5" s="1"/>
  <c r="D51" i="5" s="1"/>
  <c r="D52" i="5" s="1"/>
  <c r="D53" i="5" s="1"/>
  <c r="D54" i="5" s="1"/>
  <c r="D55" i="5" s="1"/>
  <c r="D56" i="5" s="1"/>
  <c r="D57" i="5" s="1"/>
  <c r="D58" i="5" s="1"/>
  <c r="D59" i="5" s="1"/>
  <c r="D60" i="5" s="1"/>
  <c r="D61" i="5" s="1"/>
  <c r="D62" i="5" s="1"/>
  <c r="D63" i="5" s="1"/>
  <c r="D64" i="5" s="1"/>
  <c r="D65" i="5" s="1"/>
  <c r="D66" i="5" s="1"/>
  <c r="D67" i="5" s="1"/>
  <c r="D68" i="5" s="1"/>
  <c r="D69" i="5" s="1"/>
  <c r="D70" i="5" s="1"/>
  <c r="D71" i="5" s="1"/>
  <c r="D72" i="5" s="1"/>
  <c r="D73" i="5" s="1"/>
  <c r="D74" i="5" s="1"/>
  <c r="D75" i="5" s="1"/>
  <c r="D76" i="5" s="1"/>
  <c r="D77" i="5" s="1"/>
  <c r="D78" i="5" s="1"/>
  <c r="D79" i="5" s="1"/>
  <c r="D80" i="5" s="1"/>
  <c r="D81" i="5" s="1"/>
  <c r="D82" i="5" s="1"/>
  <c r="D83" i="5" s="1"/>
  <c r="D84" i="5" s="1"/>
  <c r="D85" i="5" s="1"/>
  <c r="D86" i="5" s="1"/>
  <c r="D87" i="5" s="1"/>
  <c r="D88" i="5" s="1"/>
  <c r="D89" i="5" s="1"/>
  <c r="D90" i="5" s="1"/>
  <c r="D91" i="5" s="1"/>
  <c r="D92" i="5" s="1"/>
  <c r="D93" i="5" s="1"/>
  <c r="D94" i="5" s="1"/>
  <c r="D95" i="5" s="1"/>
  <c r="D96" i="5" s="1"/>
  <c r="D97" i="5" s="1"/>
  <c r="D98" i="5" s="1"/>
  <c r="D99" i="5" s="1"/>
  <c r="D100" i="5" s="1"/>
  <c r="D101" i="5" s="1"/>
  <c r="D102" i="5" s="1"/>
  <c r="D103" i="5" s="1"/>
  <c r="D104" i="5" s="1"/>
  <c r="D105" i="5" s="1"/>
  <c r="D106" i="5" s="1"/>
  <c r="D107" i="5" s="1"/>
  <c r="D108" i="5" s="1"/>
  <c r="D109" i="5" s="1"/>
  <c r="D110" i="5" s="1"/>
  <c r="D111" i="5" s="1"/>
  <c r="D112" i="5" s="1"/>
  <c r="D113" i="5" s="1"/>
  <c r="D114" i="5" s="1"/>
  <c r="D115" i="5" s="1"/>
  <c r="D116" i="5" s="1"/>
  <c r="D117" i="5" s="1"/>
  <c r="D118" i="5" s="1"/>
  <c r="D119" i="5" s="1"/>
  <c r="D120" i="5" s="1"/>
  <c r="D121" i="5" s="1"/>
  <c r="D122" i="5" s="1"/>
  <c r="D123" i="5" s="1"/>
  <c r="D124" i="5" s="1"/>
  <c r="D125" i="5" s="1"/>
  <c r="D126" i="5" s="1"/>
  <c r="D127" i="5" s="1"/>
  <c r="D128" i="5" s="1"/>
  <c r="D129" i="5" s="1"/>
  <c r="D130" i="5" s="1"/>
  <c r="D131" i="5" s="1"/>
  <c r="D132" i="5" s="1"/>
  <c r="D133" i="5" s="1"/>
  <c r="D134" i="5" s="1"/>
  <c r="D135" i="5" s="1"/>
  <c r="D136" i="5" s="1"/>
  <c r="D137" i="5" s="1"/>
  <c r="D138" i="5" s="1"/>
  <c r="D139" i="5" s="1"/>
  <c r="D140" i="5" s="1"/>
  <c r="D141" i="5" s="1"/>
  <c r="D142" i="5" s="1"/>
  <c r="D143" i="5" s="1"/>
  <c r="D144" i="5" s="1"/>
  <c r="D145" i="5" s="1"/>
  <c r="D146" i="5" s="1"/>
  <c r="D147" i="5" s="1"/>
  <c r="D148" i="5" s="1"/>
  <c r="D149" i="5" s="1"/>
  <c r="D150" i="5" s="1"/>
  <c r="D151" i="5" s="1"/>
  <c r="D152" i="5" s="1"/>
  <c r="D153" i="5" s="1"/>
  <c r="D154" i="5" s="1"/>
  <c r="D155" i="5" s="1"/>
  <c r="D156" i="5" s="1"/>
  <c r="D157" i="5" s="1"/>
  <c r="D158" i="5" s="1"/>
  <c r="D159" i="5" s="1"/>
  <c r="D160" i="5" s="1"/>
  <c r="D161" i="5" s="1"/>
  <c r="D162" i="5" s="1"/>
  <c r="D163" i="5" s="1"/>
  <c r="D164" i="5" s="1"/>
  <c r="D165" i="5" s="1"/>
  <c r="D166" i="5" s="1"/>
  <c r="D167" i="5" s="1"/>
  <c r="D168" i="5" s="1"/>
  <c r="D169" i="5" s="1"/>
  <c r="D170" i="5" s="1"/>
  <c r="D171" i="5" s="1"/>
  <c r="D172" i="5" s="1"/>
  <c r="D173" i="5" s="1"/>
  <c r="C11" i="1" l="1"/>
  <c r="C14" i="1"/>
  <c r="C17" i="1"/>
  <c r="B22" i="1"/>
  <c r="B26" i="1" s="1"/>
  <c r="C6" i="1"/>
  <c r="C10" i="1"/>
  <c r="C9" i="1" l="1"/>
  <c r="C5" i="1"/>
  <c r="C13" i="1"/>
  <c r="C8" i="1"/>
  <c r="C4" i="1"/>
  <c r="C16" i="1"/>
  <c r="C12" i="1"/>
  <c r="C2" i="1"/>
  <c r="C7" i="1"/>
  <c r="C3" i="1"/>
  <c r="C15" i="1"/>
</calcChain>
</file>

<file path=xl/sharedStrings.xml><?xml version="1.0" encoding="utf-8"?>
<sst xmlns="http://schemas.openxmlformats.org/spreadsheetml/2006/main" count="476" uniqueCount="296">
  <si>
    <t>Rent</t>
  </si>
  <si>
    <t>Electricity</t>
  </si>
  <si>
    <t>CellPhones</t>
  </si>
  <si>
    <t>Bus</t>
  </si>
  <si>
    <t>Credit Cards</t>
  </si>
  <si>
    <t>Gas</t>
  </si>
  <si>
    <t>Total</t>
  </si>
  <si>
    <t>Monthly Pay</t>
  </si>
  <si>
    <t>Lunches</t>
  </si>
  <si>
    <t>Groceries</t>
  </si>
  <si>
    <t>Misc</t>
  </si>
  <si>
    <t>Entertain</t>
  </si>
  <si>
    <t>Extra</t>
  </si>
  <si>
    <t>Balance</t>
  </si>
  <si>
    <t>Cap 1</t>
  </si>
  <si>
    <t>FNBO</t>
  </si>
  <si>
    <t>Chase</t>
  </si>
  <si>
    <t>Amazon</t>
  </si>
  <si>
    <t>Barclays</t>
  </si>
  <si>
    <t>Discover</t>
  </si>
  <si>
    <t>Sita</t>
  </si>
  <si>
    <t>Monthly Fee</t>
  </si>
  <si>
    <t>Monthly</t>
  </si>
  <si>
    <t>Yearly</t>
  </si>
  <si>
    <t>Trade Shows</t>
  </si>
  <si>
    <t>Insurance</t>
  </si>
  <si>
    <t>Monthly Savings</t>
  </si>
  <si>
    <t>Monthly Biz</t>
  </si>
  <si>
    <t>Month</t>
  </si>
  <si>
    <t>Saved</t>
  </si>
  <si>
    <t>Biz Size</t>
  </si>
  <si>
    <t>2x</t>
  </si>
  <si>
    <t>3x</t>
  </si>
  <si>
    <t>After Biz Reno</t>
  </si>
  <si>
    <t>Valuation</t>
  </si>
  <si>
    <t>Total Clients</t>
  </si>
  <si>
    <t>Car Insurance</t>
  </si>
  <si>
    <t>Location</t>
  </si>
  <si>
    <t>Type</t>
  </si>
  <si>
    <t>Asking</t>
  </si>
  <si>
    <t>Cash Flow</t>
  </si>
  <si>
    <t>Down</t>
  </si>
  <si>
    <t>NYC</t>
  </si>
  <si>
    <t>Flooring</t>
  </si>
  <si>
    <t>Yearly CF</t>
  </si>
  <si>
    <t>After 50%+</t>
  </si>
  <si>
    <t>Brooklyn NYC</t>
  </si>
  <si>
    <t>Insulation</t>
  </si>
  <si>
    <t>Austin, TX</t>
  </si>
  <si>
    <t>Boston, MA</t>
  </si>
  <si>
    <t>Atlanta, GA</t>
  </si>
  <si>
    <t>Denver, CO</t>
  </si>
  <si>
    <t>Houston, TX</t>
  </si>
  <si>
    <t>Ft Laud, FL</t>
  </si>
  <si>
    <t>Bathrooms</t>
  </si>
  <si>
    <t xml:space="preserve">Loan </t>
  </si>
  <si>
    <t>CF /Mo</t>
  </si>
  <si>
    <t>Kitchens</t>
  </si>
  <si>
    <t>Capital One</t>
  </si>
  <si>
    <t>Chase Disney</t>
  </si>
  <si>
    <t>NFCU</t>
  </si>
  <si>
    <t>NFCU CLOC</t>
  </si>
  <si>
    <t>Monthly Income</t>
  </si>
  <si>
    <t>Limits</t>
  </si>
  <si>
    <t># of Mo</t>
  </si>
  <si>
    <t>Discover CLI's</t>
  </si>
  <si>
    <t>Starting</t>
  </si>
  <si>
    <t>CLI</t>
  </si>
  <si>
    <t>Total Line</t>
  </si>
  <si>
    <t>Avg</t>
  </si>
  <si>
    <t>Isis College</t>
  </si>
  <si>
    <t>Cable + Internet</t>
  </si>
  <si>
    <t>Mortgage</t>
  </si>
  <si>
    <t>Health Insurance</t>
  </si>
  <si>
    <t>Fort Meyers, FL</t>
  </si>
  <si>
    <t>CF/Mo</t>
  </si>
  <si>
    <t>CF/Mo AT</t>
  </si>
  <si>
    <t>Paid Price</t>
  </si>
  <si>
    <t>Credit Actions</t>
  </si>
  <si>
    <t>Bureau</t>
  </si>
  <si>
    <t>Account</t>
  </si>
  <si>
    <t>To Be Taken</t>
  </si>
  <si>
    <t>Vystar</t>
  </si>
  <si>
    <t>Need to try to get it removed by obsolete</t>
  </si>
  <si>
    <t>Allergy Specialists</t>
  </si>
  <si>
    <t>Pay with removal</t>
  </si>
  <si>
    <t>Dr Randolph</t>
  </si>
  <si>
    <t>Pay for Removal</t>
  </si>
  <si>
    <t>JEA</t>
  </si>
  <si>
    <t xml:space="preserve">Need to try to get it removed  </t>
  </si>
  <si>
    <t>EX</t>
  </si>
  <si>
    <t>EQ, EX</t>
  </si>
  <si>
    <t>All About Kids</t>
  </si>
  <si>
    <t>TU, EX</t>
  </si>
  <si>
    <t>Chuck Judgment</t>
  </si>
  <si>
    <t>???</t>
  </si>
  <si>
    <t>Multiple</t>
  </si>
  <si>
    <t>Boca Raton, FL</t>
  </si>
  <si>
    <t>Pavers</t>
  </si>
  <si>
    <t>Orange County, CA</t>
  </si>
  <si>
    <t>Ocala, FL</t>
  </si>
  <si>
    <t>Tysons Corner, VA</t>
  </si>
  <si>
    <t>Irvine, CA</t>
  </si>
  <si>
    <t>Broward , FL</t>
  </si>
  <si>
    <t>Suffolk Co, NY</t>
  </si>
  <si>
    <t>Pinellas Co, FL</t>
  </si>
  <si>
    <t>Pierce Co, WA</t>
  </si>
  <si>
    <t>Granite</t>
  </si>
  <si>
    <t>Amount</t>
  </si>
  <si>
    <t>BoA Travel</t>
  </si>
  <si>
    <t>Amex BCP</t>
  </si>
  <si>
    <t>Citi DC</t>
  </si>
  <si>
    <t>Marvel Synchrony</t>
  </si>
  <si>
    <t>TU, EX, EQ</t>
  </si>
  <si>
    <t>Ask EO to remove 3 months after the last removal</t>
  </si>
  <si>
    <t>1.25x</t>
  </si>
  <si>
    <t>1.5x</t>
  </si>
  <si>
    <t>Lee County,FL</t>
  </si>
  <si>
    <t>KItchens</t>
  </si>
  <si>
    <t>Average Multiple</t>
  </si>
  <si>
    <t>City</t>
  </si>
  <si>
    <t>Atlanta</t>
  </si>
  <si>
    <t>Car Payment</t>
  </si>
  <si>
    <t>Kitchen/Bath Industry</t>
  </si>
  <si>
    <t>Orlando</t>
  </si>
  <si>
    <t>International Surface Event(Flooring)</t>
  </si>
  <si>
    <t>Las Vegas</t>
  </si>
  <si>
    <t>Jan 30-Feb 1, 2018</t>
  </si>
  <si>
    <t>Jan 9-11, 2018</t>
  </si>
  <si>
    <t>Air Conditioning, Heating, Refrigeration</t>
  </si>
  <si>
    <t>Jan 22-24, 2018</t>
  </si>
  <si>
    <t>NADA</t>
  </si>
  <si>
    <t>March 22-25, 2018</t>
  </si>
  <si>
    <t>International Vision Expo East</t>
  </si>
  <si>
    <t>March 31-April 2, 2017</t>
  </si>
  <si>
    <t>American Society of Cataract &amp; Refractive Surgery</t>
  </si>
  <si>
    <t>Los Angeles</t>
  </si>
  <si>
    <t>May 5-9, 2017</t>
  </si>
  <si>
    <t>JCK Las Vegas(Jewelry)</t>
  </si>
  <si>
    <t>June 5-8, 2017</t>
  </si>
  <si>
    <t>Intersolar North America</t>
  </si>
  <si>
    <t>San Francisco</t>
  </si>
  <si>
    <t>July 11-13, 2017</t>
  </si>
  <si>
    <t>Industry</t>
  </si>
  <si>
    <t>Kitchen and Bath</t>
  </si>
  <si>
    <t>AC</t>
  </si>
  <si>
    <t>Car Dealers</t>
  </si>
  <si>
    <t>Optometrists</t>
  </si>
  <si>
    <t>Jewelry</t>
  </si>
  <si>
    <t>Solar</t>
  </si>
  <si>
    <t>Dates</t>
  </si>
  <si>
    <t>Solar Power International</t>
  </si>
  <si>
    <t>Sept 10-13, 2017</t>
  </si>
  <si>
    <t>International Vision Expo West</t>
  </si>
  <si>
    <t>Sept 14-16, 2017</t>
  </si>
  <si>
    <t>Glassbuild America</t>
  </si>
  <si>
    <t>Windows and Doors</t>
  </si>
  <si>
    <t>Sept 12-14, 2017</t>
  </si>
  <si>
    <t>American Academy of Ophthalmology</t>
  </si>
  <si>
    <t>New Orleans</t>
  </si>
  <si>
    <t>Nov 11-14, 2017</t>
  </si>
  <si>
    <t>Island Co, WA</t>
  </si>
  <si>
    <t>Fremont, CA</t>
  </si>
  <si>
    <t>Half Moon Bay, CA</t>
  </si>
  <si>
    <t>Riviera Beach, FL</t>
  </si>
  <si>
    <t>Grand Rapids, MI</t>
  </si>
  <si>
    <t>Broward County, FL</t>
  </si>
  <si>
    <t>Sonoma, CA</t>
  </si>
  <si>
    <t>TU,EX,EQ</t>
  </si>
  <si>
    <t>Due Date</t>
  </si>
  <si>
    <t>Current %</t>
  </si>
  <si>
    <t>Goal for Office</t>
  </si>
  <si>
    <t>Office Space</t>
  </si>
  <si>
    <t>Utilities</t>
  </si>
  <si>
    <t>Marketing</t>
  </si>
  <si>
    <t>Social Media Consultant</t>
  </si>
  <si>
    <t>SEO Consultant</t>
  </si>
  <si>
    <t>Project Manager</t>
  </si>
  <si>
    <t>Others for sale</t>
  </si>
  <si>
    <t>Revenue</t>
  </si>
  <si>
    <t>CF</t>
  </si>
  <si>
    <t>Price</t>
  </si>
  <si>
    <t>Norfolk Co, MA</t>
  </si>
  <si>
    <t>Eastern Iowa</t>
  </si>
  <si>
    <t>IL</t>
  </si>
  <si>
    <t>Georgia</t>
  </si>
  <si>
    <t>Palo Alto, CA</t>
  </si>
  <si>
    <t>Redwood City, CA</t>
  </si>
  <si>
    <t>Bedford Hills, NY</t>
  </si>
  <si>
    <t>Cook County, IL</t>
  </si>
  <si>
    <t>Farmington, NM</t>
  </si>
  <si>
    <t>Loudoun Co, VA</t>
  </si>
  <si>
    <t>Hermosa Beach, CA</t>
  </si>
  <si>
    <t>Westchester CO, NY</t>
  </si>
  <si>
    <t>Bergen Co, NJ</t>
  </si>
  <si>
    <t>Bluffton, SC</t>
  </si>
  <si>
    <t>Santa Clara Co, CA</t>
  </si>
  <si>
    <t>Burnsville, MN</t>
  </si>
  <si>
    <t>Palm Beach Co, FL</t>
  </si>
  <si>
    <t>MN</t>
  </si>
  <si>
    <t>Castleton, IN</t>
  </si>
  <si>
    <t>Essex County, MA</t>
  </si>
  <si>
    <t>MI</t>
  </si>
  <si>
    <t>Richmond VA</t>
  </si>
  <si>
    <t>Essex County, NJ</t>
  </si>
  <si>
    <t>MD</t>
  </si>
  <si>
    <t>Kennesaw, GA</t>
  </si>
  <si>
    <t>No VA</t>
  </si>
  <si>
    <t>Washington</t>
  </si>
  <si>
    <t>Dupage Co, IL</t>
  </si>
  <si>
    <t>Johns Creek, GA</t>
  </si>
  <si>
    <t>Rochester Hills, MI</t>
  </si>
  <si>
    <t>Oakland County, MI</t>
  </si>
  <si>
    <t>Median Multiple</t>
  </si>
  <si>
    <t>This Unit</t>
  </si>
  <si>
    <t>Expected Price</t>
  </si>
  <si>
    <t>Total Price</t>
  </si>
  <si>
    <t>Total CF</t>
  </si>
  <si>
    <t>Expected Down:</t>
  </si>
  <si>
    <t>Target 28%</t>
  </si>
  <si>
    <t>Water</t>
  </si>
  <si>
    <t>Me</t>
  </si>
  <si>
    <t>After Taxes</t>
  </si>
  <si>
    <t>Left Over</t>
  </si>
  <si>
    <t>After Expenses</t>
  </si>
  <si>
    <t>Alliant CU</t>
  </si>
  <si>
    <t>Average</t>
  </si>
  <si>
    <t># in Last 12</t>
  </si>
  <si>
    <t>Is less than 12 months</t>
  </si>
  <si>
    <t>NFCU Car Loan</t>
  </si>
  <si>
    <t>Sofi Loan</t>
  </si>
  <si>
    <t>In last 24 months</t>
  </si>
  <si>
    <t># in last 24</t>
  </si>
  <si>
    <t>Goal</t>
  </si>
  <si>
    <t>Cypress, TX</t>
  </si>
  <si>
    <t>Raleigh, NC</t>
  </si>
  <si>
    <t>What</t>
  </si>
  <si>
    <t>How Much</t>
  </si>
  <si>
    <t>Electric</t>
  </si>
  <si>
    <t>Car</t>
  </si>
  <si>
    <t>Sofi</t>
  </si>
  <si>
    <t>Van Payment</t>
  </si>
  <si>
    <t>Biz</t>
  </si>
  <si>
    <t>Last</t>
  </si>
  <si>
    <t>Niches</t>
  </si>
  <si>
    <t>Niches Per City</t>
  </si>
  <si>
    <t>Net Per Biz</t>
  </si>
  <si>
    <t>Gross Per biz</t>
  </si>
  <si>
    <t>Goal Net</t>
  </si>
  <si>
    <t>Biz Needed</t>
  </si>
  <si>
    <t>Cities Needed</t>
  </si>
  <si>
    <t>Gross of Biz</t>
  </si>
  <si>
    <t>Sales Multiple</t>
  </si>
  <si>
    <t>Sales Price</t>
  </si>
  <si>
    <t>Buy Multiple</t>
  </si>
  <si>
    <t>Cost to acquire</t>
  </si>
  <si>
    <t>Nov</t>
  </si>
  <si>
    <t>Desired Income</t>
  </si>
  <si>
    <t>Current Income</t>
  </si>
  <si>
    <t>Expected Sales Price</t>
  </si>
  <si>
    <t>Needed Down</t>
  </si>
  <si>
    <t>Loan Amount 1st</t>
  </si>
  <si>
    <t>Loan Amount 2nd</t>
  </si>
  <si>
    <t>Payment 1st</t>
  </si>
  <si>
    <t>Payment 2nd</t>
  </si>
  <si>
    <t>Monthly CF</t>
  </si>
  <si>
    <t>After Loans</t>
  </si>
  <si>
    <t>Yearly Income</t>
  </si>
  <si>
    <t>To Accomplish:</t>
  </si>
  <si>
    <t>Get 10 Clients</t>
  </si>
  <si>
    <t>Build white papers and credibility</t>
  </si>
  <si>
    <t>Pay off all credit cards and loans</t>
  </si>
  <si>
    <t>Put $50k in the bank</t>
  </si>
  <si>
    <t>Get lines of business credit for at least another $50k</t>
  </si>
  <si>
    <t>Assume 10% Increase</t>
  </si>
  <si>
    <t>Feb</t>
  </si>
  <si>
    <t>Orlando, FL</t>
  </si>
  <si>
    <t>Carver County, MN</t>
  </si>
  <si>
    <t>Miami</t>
  </si>
  <si>
    <t>Marion County, FL</t>
  </si>
  <si>
    <t>Sarasota, FL</t>
  </si>
  <si>
    <t>San Diego, CA</t>
  </si>
  <si>
    <t>Chicago, IL</t>
  </si>
  <si>
    <t>Pittsburgh, PA</t>
  </si>
  <si>
    <t>Mar</t>
  </si>
  <si>
    <t>Year</t>
  </si>
  <si>
    <t>Purchase Price</t>
  </si>
  <si>
    <t>Loans</t>
  </si>
  <si>
    <t>Yrly Profit</t>
  </si>
  <si>
    <t>Increase</t>
  </si>
  <si>
    <t>Sale Multiple</t>
  </si>
  <si>
    <t>Net Gain</t>
  </si>
  <si>
    <t>Sita College</t>
  </si>
  <si>
    <t>April</t>
  </si>
  <si>
    <t>Caitie</t>
  </si>
  <si>
    <t>Smartrip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</si>
</sst>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_(&quot;$&quot;* #,##0_);_(&quot;$&quot;* \(#,##0\);_(&quot;$&quot;* &quot;-&quot;??_);_(@_)"/>
    <numFmt numFmtId="166" formatCode="0.0"/>
    <numFmt numFmtId="167" formatCode="_(* #,##0_);_(* \(#,##0\);_(* &quot;-&quot;??_);_(@_)"/>
    <numFmt numFmtId="168" formatCode="_(&quot;$&quot;* #,##0.0_);_(&quot;$&quot;* \(#,##0.0\);_(&quot;$&quot;* &quot;-&quot;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164" fontId="0" fillId="0" borderId="0" xfId="1" applyNumberFormat="1" applyFont="1"/>
    <xf numFmtId="17" fontId="0" fillId="0" borderId="0" xfId="0" applyNumberFormat="1"/>
    <xf numFmtId="0" fontId="0" fillId="0" borderId="0" xfId="0" applyFont="1" applyAlignment="1">
      <alignment vertical="center"/>
    </xf>
    <xf numFmtId="0" fontId="2" fillId="0" borderId="0" xfId="0" applyFont="1"/>
    <xf numFmtId="0" fontId="3" fillId="0" borderId="0" xfId="2" applyAlignment="1">
      <alignment vertical="center"/>
    </xf>
    <xf numFmtId="1" fontId="0" fillId="0" borderId="0" xfId="0" applyNumberFormat="1"/>
    <xf numFmtId="9" fontId="0" fillId="0" borderId="0" xfId="0" applyNumberFormat="1"/>
    <xf numFmtId="165" fontId="0" fillId="0" borderId="0" xfId="3" applyNumberFormat="1" applyFont="1"/>
    <xf numFmtId="165" fontId="0" fillId="0" borderId="0" xfId="0" applyNumberFormat="1"/>
    <xf numFmtId="44" fontId="0" fillId="0" borderId="0" xfId="0" applyNumberFormat="1"/>
    <xf numFmtId="164" fontId="2" fillId="0" borderId="0" xfId="1" applyNumberFormat="1" applyFont="1"/>
    <xf numFmtId="15" fontId="0" fillId="0" borderId="0" xfId="0" applyNumberFormat="1"/>
    <xf numFmtId="14" fontId="0" fillId="0" borderId="0" xfId="0" applyNumberFormat="1"/>
    <xf numFmtId="8" fontId="0" fillId="0" borderId="0" xfId="0" applyNumberFormat="1"/>
    <xf numFmtId="166" fontId="0" fillId="0" borderId="0" xfId="0" applyNumberFormat="1"/>
    <xf numFmtId="0" fontId="0" fillId="2" borderId="0" xfId="0" applyFill="1"/>
    <xf numFmtId="0" fontId="0" fillId="3" borderId="0" xfId="0" applyFill="1"/>
    <xf numFmtId="165" fontId="0" fillId="3" borderId="0" xfId="3" applyNumberFormat="1" applyFont="1" applyFill="1"/>
    <xf numFmtId="9" fontId="0" fillId="0" borderId="0" xfId="1" applyFont="1"/>
    <xf numFmtId="167" fontId="0" fillId="0" borderId="0" xfId="4" applyNumberFormat="1" applyFont="1"/>
    <xf numFmtId="168" fontId="0" fillId="0" borderId="0" xfId="0" applyNumberFormat="1"/>
    <xf numFmtId="166" fontId="0" fillId="3" borderId="0" xfId="0" applyNumberFormat="1" applyFill="1"/>
    <xf numFmtId="167" fontId="0" fillId="0" borderId="0" xfId="0" applyNumberFormat="1"/>
    <xf numFmtId="44" fontId="0" fillId="0" borderId="0" xfId="3" applyFont="1"/>
  </cellXfs>
  <cellStyles count="5">
    <cellStyle name="Comma" xfId="4" builtinId="3"/>
    <cellStyle name="Currency" xfId="3" builtinId="4"/>
    <cellStyle name="Hyperlink" xfId="2" builtinId="8"/>
    <cellStyle name="Normal" xfId="0" builtinId="0"/>
    <cellStyle name="Percent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1"/>
  <sheetViews>
    <sheetView tabSelected="1" workbookViewId="0">
      <selection activeCell="K25" sqref="K25"/>
    </sheetView>
  </sheetViews>
  <sheetFormatPr defaultRowHeight="15" x14ac:dyDescent="0.25"/>
  <cols>
    <col min="1" max="1" width="15.28515625" bestFit="1" customWidth="1"/>
    <col min="7" max="7" width="15.7109375" customWidth="1"/>
    <col min="10" max="10" width="16.85546875" customWidth="1"/>
    <col min="15" max="15" width="10.5703125" bestFit="1" customWidth="1"/>
  </cols>
  <sheetData>
    <row r="2" spans="1:15" x14ac:dyDescent="0.25">
      <c r="A2" t="s">
        <v>0</v>
      </c>
      <c r="B2">
        <v>2800</v>
      </c>
      <c r="C2" s="1">
        <f>B2/$B$24</f>
        <v>0.2832127656131152</v>
      </c>
      <c r="G2" t="s">
        <v>72</v>
      </c>
      <c r="H2">
        <v>2800</v>
      </c>
      <c r="J2" t="s">
        <v>72</v>
      </c>
      <c r="K2">
        <v>2000</v>
      </c>
    </row>
    <row r="3" spans="1:15" x14ac:dyDescent="0.25">
      <c r="A3" t="s">
        <v>1</v>
      </c>
      <c r="B3">
        <v>250</v>
      </c>
      <c r="C3" s="1">
        <f t="shared" ref="C3:C17" si="0">B3/$B$24</f>
        <v>2.528685407259957E-2</v>
      </c>
      <c r="G3" t="s">
        <v>1</v>
      </c>
      <c r="H3">
        <v>250</v>
      </c>
      <c r="J3" t="s">
        <v>1</v>
      </c>
      <c r="K3">
        <v>150</v>
      </c>
      <c r="O3" s="14">
        <f>PMT(0.04/12,360,-420000)</f>
        <v>2005.1442409549297</v>
      </c>
    </row>
    <row r="4" spans="1:15" x14ac:dyDescent="0.25">
      <c r="C4" s="1">
        <f t="shared" si="0"/>
        <v>0</v>
      </c>
      <c r="G4" t="s">
        <v>220</v>
      </c>
      <c r="H4">
        <v>100</v>
      </c>
      <c r="J4" t="s">
        <v>220</v>
      </c>
      <c r="K4">
        <v>100</v>
      </c>
      <c r="O4" s="14">
        <f>O3+500+250+80+80</f>
        <v>2915.14424095493</v>
      </c>
    </row>
    <row r="5" spans="1:15" x14ac:dyDescent="0.25">
      <c r="A5" t="s">
        <v>71</v>
      </c>
      <c r="B5">
        <v>76</v>
      </c>
      <c r="C5" s="1">
        <f t="shared" si="0"/>
        <v>7.6872036380702695E-3</v>
      </c>
      <c r="G5" t="s">
        <v>71</v>
      </c>
      <c r="H5">
        <v>80</v>
      </c>
      <c r="J5" t="s">
        <v>71</v>
      </c>
      <c r="K5">
        <v>80</v>
      </c>
      <c r="O5" s="14">
        <f>O4/4</f>
        <v>728.78606023873249</v>
      </c>
    </row>
    <row r="6" spans="1:15" x14ac:dyDescent="0.25">
      <c r="A6" t="s">
        <v>2</v>
      </c>
      <c r="B6">
        <v>190</v>
      </c>
      <c r="C6" s="1">
        <f t="shared" si="0"/>
        <v>1.9218009095175674E-2</v>
      </c>
      <c r="G6" t="s">
        <v>2</v>
      </c>
      <c r="H6">
        <v>200</v>
      </c>
      <c r="J6" t="s">
        <v>2</v>
      </c>
      <c r="K6">
        <v>200</v>
      </c>
    </row>
    <row r="7" spans="1:15" x14ac:dyDescent="0.25">
      <c r="A7" t="s">
        <v>3</v>
      </c>
      <c r="B7">
        <v>280</v>
      </c>
      <c r="C7" s="1">
        <f t="shared" si="0"/>
        <v>2.8321276561311521E-2</v>
      </c>
      <c r="G7" t="s">
        <v>294</v>
      </c>
      <c r="H7">
        <v>300</v>
      </c>
      <c r="J7" t="s">
        <v>294</v>
      </c>
      <c r="K7">
        <v>300</v>
      </c>
    </row>
    <row r="8" spans="1:15" x14ac:dyDescent="0.25">
      <c r="A8" t="s">
        <v>4</v>
      </c>
      <c r="B8">
        <v>1600</v>
      </c>
      <c r="C8" s="1">
        <f t="shared" si="0"/>
        <v>0.16183586606463726</v>
      </c>
      <c r="G8" t="s">
        <v>240</v>
      </c>
      <c r="H8">
        <v>1080</v>
      </c>
      <c r="J8" t="s">
        <v>240</v>
      </c>
      <c r="K8">
        <v>1080</v>
      </c>
    </row>
    <row r="9" spans="1:15" x14ac:dyDescent="0.25">
      <c r="A9" t="s">
        <v>70</v>
      </c>
      <c r="B9">
        <v>0</v>
      </c>
      <c r="C9" s="1">
        <f t="shared" si="0"/>
        <v>0</v>
      </c>
      <c r="G9" t="s">
        <v>4</v>
      </c>
      <c r="H9">
        <v>1010</v>
      </c>
      <c r="J9" t="s">
        <v>4</v>
      </c>
      <c r="K9">
        <v>1010</v>
      </c>
    </row>
    <row r="10" spans="1:15" x14ac:dyDescent="0.25">
      <c r="A10" t="s">
        <v>5</v>
      </c>
      <c r="B10">
        <v>150</v>
      </c>
      <c r="C10" s="1">
        <f t="shared" si="0"/>
        <v>1.5172112443559743E-2</v>
      </c>
      <c r="G10" t="s">
        <v>5</v>
      </c>
      <c r="H10">
        <v>300</v>
      </c>
      <c r="J10" t="s">
        <v>5</v>
      </c>
      <c r="K10">
        <v>300</v>
      </c>
    </row>
    <row r="11" spans="1:15" x14ac:dyDescent="0.25">
      <c r="A11" t="s">
        <v>8</v>
      </c>
      <c r="B11">
        <f>20*7</f>
        <v>140</v>
      </c>
      <c r="C11" s="1">
        <f t="shared" si="0"/>
        <v>1.416063828065576E-2</v>
      </c>
      <c r="G11" t="s">
        <v>8</v>
      </c>
      <c r="H11">
        <f>20*7</f>
        <v>140</v>
      </c>
      <c r="J11" t="s">
        <v>8</v>
      </c>
      <c r="K11">
        <f>20*7</f>
        <v>140</v>
      </c>
    </row>
    <row r="12" spans="1:15" x14ac:dyDescent="0.25">
      <c r="A12" t="s">
        <v>9</v>
      </c>
      <c r="B12">
        <v>1000</v>
      </c>
      <c r="C12" s="1">
        <f t="shared" si="0"/>
        <v>0.10114741629039828</v>
      </c>
      <c r="G12" t="s">
        <v>9</v>
      </c>
      <c r="H12">
        <v>1000</v>
      </c>
      <c r="J12" t="s">
        <v>9</v>
      </c>
      <c r="K12">
        <v>1000</v>
      </c>
    </row>
    <row r="13" spans="1:15" x14ac:dyDescent="0.25">
      <c r="A13" t="s">
        <v>10</v>
      </c>
      <c r="B13">
        <v>1000</v>
      </c>
      <c r="C13" s="1">
        <f t="shared" si="0"/>
        <v>0.10114741629039828</v>
      </c>
      <c r="G13" t="s">
        <v>10</v>
      </c>
      <c r="H13">
        <v>800</v>
      </c>
      <c r="J13" t="s">
        <v>10</v>
      </c>
      <c r="K13">
        <v>800</v>
      </c>
    </row>
    <row r="14" spans="1:15" x14ac:dyDescent="0.25">
      <c r="A14" t="s">
        <v>11</v>
      </c>
      <c r="B14">
        <v>1000</v>
      </c>
      <c r="C14" s="1">
        <f t="shared" si="0"/>
        <v>0.10114741629039828</v>
      </c>
      <c r="G14" t="s">
        <v>11</v>
      </c>
      <c r="H14">
        <v>600</v>
      </c>
      <c r="J14" t="s">
        <v>11</v>
      </c>
      <c r="K14">
        <v>600</v>
      </c>
    </row>
    <row r="15" spans="1:15" x14ac:dyDescent="0.25">
      <c r="A15" t="s">
        <v>25</v>
      </c>
      <c r="B15">
        <v>0</v>
      </c>
      <c r="C15" s="1">
        <f t="shared" si="0"/>
        <v>0</v>
      </c>
      <c r="G15" t="s">
        <v>73</v>
      </c>
      <c r="H15">
        <v>0</v>
      </c>
      <c r="J15" t="s">
        <v>73</v>
      </c>
      <c r="K15">
        <v>0</v>
      </c>
    </row>
    <row r="16" spans="1:15" x14ac:dyDescent="0.25">
      <c r="A16" t="s">
        <v>36</v>
      </c>
      <c r="B16">
        <v>35</v>
      </c>
      <c r="C16" s="1">
        <f t="shared" si="0"/>
        <v>3.5401595701639401E-3</v>
      </c>
      <c r="G16" t="s">
        <v>36</v>
      </c>
      <c r="H16">
        <v>100</v>
      </c>
      <c r="J16" t="s">
        <v>36</v>
      </c>
      <c r="K16">
        <v>100</v>
      </c>
    </row>
    <row r="17" spans="1:15" x14ac:dyDescent="0.25">
      <c r="A17" t="s">
        <v>122</v>
      </c>
      <c r="B17">
        <v>315</v>
      </c>
      <c r="C17" s="1">
        <f t="shared" si="0"/>
        <v>3.1861436131475462E-2</v>
      </c>
      <c r="G17" t="s">
        <v>292</v>
      </c>
      <c r="H17">
        <v>2010</v>
      </c>
      <c r="J17" t="s">
        <v>292</v>
      </c>
      <c r="K17">
        <v>2010</v>
      </c>
    </row>
    <row r="18" spans="1:15" x14ac:dyDescent="0.25">
      <c r="G18" t="s">
        <v>122</v>
      </c>
      <c r="H18">
        <v>367</v>
      </c>
      <c r="J18" t="s">
        <v>122</v>
      </c>
      <c r="K18">
        <v>367</v>
      </c>
    </row>
    <row r="19" spans="1:15" x14ac:dyDescent="0.25">
      <c r="G19" t="s">
        <v>295</v>
      </c>
      <c r="H19">
        <f>6.85*40</f>
        <v>274</v>
      </c>
      <c r="J19" t="s">
        <v>295</v>
      </c>
      <c r="K19">
        <f>6.85*40</f>
        <v>274</v>
      </c>
      <c r="O19" s="14"/>
    </row>
    <row r="20" spans="1:15" x14ac:dyDescent="0.25">
      <c r="H20" s="6"/>
      <c r="K20" s="6"/>
    </row>
    <row r="22" spans="1:15" x14ac:dyDescent="0.25">
      <c r="A22" t="s">
        <v>6</v>
      </c>
      <c r="B22">
        <f>SUM(B2:B21)</f>
        <v>8836</v>
      </c>
      <c r="G22" t="s">
        <v>6</v>
      </c>
      <c r="H22" s="6">
        <f>SUM(H2:H21)</f>
        <v>11411</v>
      </c>
      <c r="J22" t="s">
        <v>6</v>
      </c>
      <c r="K22" s="6">
        <f>SUM(K2:K21)</f>
        <v>10511</v>
      </c>
    </row>
    <row r="24" spans="1:15" x14ac:dyDescent="0.25">
      <c r="A24" t="s">
        <v>7</v>
      </c>
      <c r="B24">
        <f>76.64*40*4.3*0.75</f>
        <v>9886.56</v>
      </c>
      <c r="E24" s="7">
        <v>0.25</v>
      </c>
      <c r="G24" t="s">
        <v>20</v>
      </c>
      <c r="H24">
        <v>500</v>
      </c>
      <c r="J24" t="s">
        <v>20</v>
      </c>
      <c r="K24">
        <v>500</v>
      </c>
    </row>
    <row r="25" spans="1:15" x14ac:dyDescent="0.25">
      <c r="G25" t="s">
        <v>221</v>
      </c>
      <c r="H25" s="6">
        <f>40*70*4.3</f>
        <v>12040</v>
      </c>
      <c r="J25" t="s">
        <v>221</v>
      </c>
      <c r="K25" s="6">
        <f>40*70*4.3</f>
        <v>12040</v>
      </c>
    </row>
    <row r="26" spans="1:15" x14ac:dyDescent="0.25">
      <c r="A26" t="s">
        <v>12</v>
      </c>
      <c r="B26">
        <f>B24-B22</f>
        <v>1050.5599999999995</v>
      </c>
      <c r="E26" s="7">
        <v>0.25</v>
      </c>
    </row>
    <row r="27" spans="1:15" x14ac:dyDescent="0.25">
      <c r="G27" t="s">
        <v>6</v>
      </c>
      <c r="H27">
        <f>SUM(H24:H26)</f>
        <v>12540</v>
      </c>
      <c r="J27" t="s">
        <v>6</v>
      </c>
      <c r="K27">
        <f>SUM(K24:K26)</f>
        <v>12540</v>
      </c>
    </row>
    <row r="29" spans="1:15" x14ac:dyDescent="0.25">
      <c r="G29" t="s">
        <v>222</v>
      </c>
      <c r="H29">
        <f>H27*0.75</f>
        <v>9405</v>
      </c>
      <c r="J29" t="s">
        <v>222</v>
      </c>
      <c r="K29">
        <f>K27*0.75</f>
        <v>9405</v>
      </c>
    </row>
    <row r="31" spans="1:15" x14ac:dyDescent="0.25">
      <c r="G31" t="s">
        <v>223</v>
      </c>
      <c r="H31" s="6">
        <f>H29-H22</f>
        <v>-2006</v>
      </c>
      <c r="J31" t="s">
        <v>223</v>
      </c>
      <c r="K31" s="6">
        <f>K29-K22</f>
        <v>-1106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W173"/>
  <sheetViews>
    <sheetView topLeftCell="E1" workbookViewId="0">
      <selection activeCell="K5" sqref="K5"/>
    </sheetView>
  </sheetViews>
  <sheetFormatPr defaultRowHeight="15" x14ac:dyDescent="0.25"/>
  <cols>
    <col min="1" max="1" width="22.5703125" bestFit="1" customWidth="1"/>
    <col min="11" max="11" width="18.42578125" customWidth="1"/>
    <col min="13" max="13" width="10.5703125" customWidth="1"/>
    <col min="14" max="14" width="10.5703125" bestFit="1" customWidth="1"/>
    <col min="16" max="16" width="12" bestFit="1" customWidth="1"/>
    <col min="20" max="20" width="27" bestFit="1" customWidth="1"/>
  </cols>
  <sheetData>
    <row r="1" spans="4:23" x14ac:dyDescent="0.25">
      <c r="D1" t="e">
        <f>#REF!+B1-C1</f>
        <v>#REF!</v>
      </c>
      <c r="H1">
        <f>180+175+500</f>
        <v>855</v>
      </c>
    </row>
    <row r="2" spans="4:23" x14ac:dyDescent="0.25">
      <c r="D2" t="e">
        <f t="shared" ref="D2:D46" si="0">D1+B2-C2</f>
        <v>#REF!</v>
      </c>
      <c r="L2" s="4"/>
      <c r="O2">
        <f>1200/4400</f>
        <v>0.27272727272727271</v>
      </c>
      <c r="P2">
        <f>170/4400</f>
        <v>3.8636363636363635E-2</v>
      </c>
    </row>
    <row r="3" spans="4:23" x14ac:dyDescent="0.25">
      <c r="D3" t="e">
        <f t="shared" si="0"/>
        <v>#REF!</v>
      </c>
      <c r="L3" s="5"/>
      <c r="O3">
        <f>2000/9400</f>
        <v>0.21276595744680851</v>
      </c>
      <c r="P3">
        <f>170/9400</f>
        <v>1.8085106382978722E-2</v>
      </c>
    </row>
    <row r="4" spans="4:23" x14ac:dyDescent="0.25">
      <c r="D4" t="e">
        <f t="shared" si="0"/>
        <v>#REF!</v>
      </c>
      <c r="K4" s="12">
        <v>43221</v>
      </c>
    </row>
    <row r="5" spans="4:23" x14ac:dyDescent="0.25">
      <c r="D5" t="e">
        <f t="shared" si="0"/>
        <v>#REF!</v>
      </c>
      <c r="K5" t="s">
        <v>63</v>
      </c>
      <c r="M5" s="7"/>
      <c r="N5" t="s">
        <v>64</v>
      </c>
      <c r="O5" t="s">
        <v>13</v>
      </c>
      <c r="P5" t="s">
        <v>219</v>
      </c>
      <c r="Q5" t="s">
        <v>170</v>
      </c>
      <c r="R5" t="s">
        <v>169</v>
      </c>
      <c r="S5" t="s">
        <v>228</v>
      </c>
      <c r="T5" s="4" t="s">
        <v>231</v>
      </c>
      <c r="U5" t="s">
        <v>233</v>
      </c>
      <c r="V5" t="s">
        <v>243</v>
      </c>
    </row>
    <row r="6" spans="4:23" x14ac:dyDescent="0.25">
      <c r="D6" t="e">
        <f t="shared" si="0"/>
        <v>#REF!</v>
      </c>
      <c r="K6" t="s">
        <v>111</v>
      </c>
      <c r="L6">
        <v>7600</v>
      </c>
      <c r="M6" s="2">
        <v>42705</v>
      </c>
      <c r="N6" s="6">
        <f>(YEAR($K$4)-YEAR(M6))*12+MONTH($K$4)-MONTH(M6)</f>
        <v>17</v>
      </c>
      <c r="O6">
        <v>0</v>
      </c>
      <c r="P6">
        <f>L6*0.28</f>
        <v>2128</v>
      </c>
      <c r="Q6" s="19">
        <f t="shared" ref="Q6:Q12" si="1">O6/L6</f>
        <v>0</v>
      </c>
      <c r="R6">
        <v>1</v>
      </c>
      <c r="S6" t="str">
        <f>IF(N6&lt;12,"Y","")</f>
        <v/>
      </c>
      <c r="T6" t="str">
        <f>IF(N6&lt;24,"Y","")</f>
        <v>Y</v>
      </c>
      <c r="U6">
        <v>15000</v>
      </c>
      <c r="V6" t="s">
        <v>293</v>
      </c>
      <c r="W6">
        <v>0</v>
      </c>
    </row>
    <row r="7" spans="4:23" x14ac:dyDescent="0.25">
      <c r="D7" t="e">
        <f t="shared" si="0"/>
        <v>#REF!</v>
      </c>
      <c r="K7" t="s">
        <v>110</v>
      </c>
      <c r="L7">
        <v>5000</v>
      </c>
      <c r="M7" s="2">
        <v>42705</v>
      </c>
      <c r="N7" s="6">
        <f t="shared" ref="N7:N23" si="2">(YEAR($K$4)-YEAR(M7))*12+MONTH($K$4)-MONTH(M7)</f>
        <v>17</v>
      </c>
      <c r="O7">
        <v>2600</v>
      </c>
      <c r="P7">
        <f t="shared" ref="P7:P23" si="3">L7*0.28</f>
        <v>1400.0000000000002</v>
      </c>
      <c r="Q7" s="19">
        <f t="shared" si="1"/>
        <v>0.52</v>
      </c>
      <c r="R7">
        <v>2</v>
      </c>
      <c r="S7" t="str">
        <f t="shared" ref="S7:S23" si="4">IF(N7&lt;12,"Y","")</f>
        <v/>
      </c>
      <c r="T7" t="str">
        <f t="shared" ref="T7:T23" si="5">IF(N7&lt;24,"Y","")</f>
        <v>Y</v>
      </c>
      <c r="U7">
        <v>45000</v>
      </c>
      <c r="V7" t="s">
        <v>293</v>
      </c>
      <c r="W7">
        <v>135</v>
      </c>
    </row>
    <row r="8" spans="4:23" x14ac:dyDescent="0.25">
      <c r="D8" t="e">
        <f t="shared" si="0"/>
        <v>#REF!</v>
      </c>
      <c r="K8" t="s">
        <v>19</v>
      </c>
      <c r="L8">
        <v>2100</v>
      </c>
      <c r="M8" s="2">
        <v>42005</v>
      </c>
      <c r="N8" s="6">
        <f t="shared" si="2"/>
        <v>40</v>
      </c>
      <c r="O8">
        <v>0</v>
      </c>
      <c r="P8">
        <f t="shared" si="3"/>
        <v>588</v>
      </c>
      <c r="Q8" s="19">
        <f t="shared" si="1"/>
        <v>0</v>
      </c>
      <c r="R8">
        <v>4</v>
      </c>
      <c r="S8" t="str">
        <f t="shared" si="4"/>
        <v/>
      </c>
      <c r="T8" t="str">
        <f t="shared" si="5"/>
        <v/>
      </c>
      <c r="U8">
        <v>5000</v>
      </c>
      <c r="V8" t="s">
        <v>293</v>
      </c>
      <c r="W8">
        <v>0</v>
      </c>
    </row>
    <row r="9" spans="4:23" x14ac:dyDescent="0.25">
      <c r="D9" t="e">
        <f t="shared" si="0"/>
        <v>#REF!</v>
      </c>
      <c r="K9" t="s">
        <v>109</v>
      </c>
      <c r="L9">
        <v>11500</v>
      </c>
      <c r="M9" s="2">
        <v>42705</v>
      </c>
      <c r="N9" s="6">
        <f t="shared" si="2"/>
        <v>17</v>
      </c>
      <c r="O9">
        <v>8000</v>
      </c>
      <c r="P9">
        <f t="shared" si="3"/>
        <v>3220.0000000000005</v>
      </c>
      <c r="Q9" s="19">
        <f t="shared" si="1"/>
        <v>0.69565217391304346</v>
      </c>
      <c r="R9">
        <v>6</v>
      </c>
      <c r="S9" t="str">
        <f t="shared" si="4"/>
        <v/>
      </c>
      <c r="T9" t="str">
        <f t="shared" si="5"/>
        <v>Y</v>
      </c>
      <c r="U9">
        <v>20000</v>
      </c>
      <c r="V9" t="s">
        <v>284</v>
      </c>
      <c r="W9">
        <v>150</v>
      </c>
    </row>
    <row r="10" spans="4:23" x14ac:dyDescent="0.25">
      <c r="D10" t="e">
        <f t="shared" si="0"/>
        <v>#REF!</v>
      </c>
      <c r="K10" t="s">
        <v>59</v>
      </c>
      <c r="L10">
        <v>9000</v>
      </c>
      <c r="M10" s="2">
        <v>42705</v>
      </c>
      <c r="N10" s="6">
        <f t="shared" si="2"/>
        <v>17</v>
      </c>
      <c r="O10">
        <v>3046</v>
      </c>
      <c r="P10">
        <f t="shared" si="3"/>
        <v>2520.0000000000005</v>
      </c>
      <c r="Q10" s="19">
        <f t="shared" si="1"/>
        <v>0.33844444444444444</v>
      </c>
      <c r="R10">
        <v>7</v>
      </c>
      <c r="S10" t="str">
        <f t="shared" si="4"/>
        <v/>
      </c>
      <c r="T10" t="str">
        <f t="shared" si="5"/>
        <v>Y</v>
      </c>
      <c r="U10">
        <v>9000</v>
      </c>
      <c r="V10" t="s">
        <v>293</v>
      </c>
      <c r="W10">
        <v>100</v>
      </c>
    </row>
    <row r="11" spans="4:23" x14ac:dyDescent="0.25">
      <c r="D11" t="e">
        <f t="shared" si="0"/>
        <v>#REF!</v>
      </c>
      <c r="K11" t="s">
        <v>18</v>
      </c>
      <c r="L11">
        <v>3630</v>
      </c>
      <c r="M11" s="2">
        <v>42705</v>
      </c>
      <c r="N11" s="6">
        <f t="shared" si="2"/>
        <v>17</v>
      </c>
      <c r="O11">
        <v>0</v>
      </c>
      <c r="P11">
        <f t="shared" si="3"/>
        <v>1016.4000000000001</v>
      </c>
      <c r="Q11" s="19">
        <f t="shared" si="1"/>
        <v>0</v>
      </c>
      <c r="R11">
        <v>9</v>
      </c>
      <c r="S11" t="str">
        <f t="shared" si="4"/>
        <v/>
      </c>
      <c r="T11" t="str">
        <f t="shared" si="5"/>
        <v>Y</v>
      </c>
      <c r="U11">
        <v>15000</v>
      </c>
      <c r="V11" t="s">
        <v>293</v>
      </c>
    </row>
    <row r="12" spans="4:23" x14ac:dyDescent="0.25">
      <c r="D12" t="e">
        <f t="shared" si="0"/>
        <v>#REF!</v>
      </c>
      <c r="K12" t="s">
        <v>15</v>
      </c>
      <c r="L12">
        <v>500</v>
      </c>
      <c r="M12" s="2">
        <v>41760</v>
      </c>
      <c r="N12" s="6">
        <f t="shared" si="2"/>
        <v>48</v>
      </c>
      <c r="O12">
        <v>0</v>
      </c>
      <c r="P12">
        <f t="shared" si="3"/>
        <v>140</v>
      </c>
      <c r="Q12" s="19">
        <f t="shared" si="1"/>
        <v>0</v>
      </c>
      <c r="R12">
        <v>9</v>
      </c>
      <c r="S12" t="str">
        <f t="shared" si="4"/>
        <v/>
      </c>
      <c r="T12" t="str">
        <f t="shared" si="5"/>
        <v/>
      </c>
      <c r="U12">
        <v>5000</v>
      </c>
      <c r="V12" t="s">
        <v>293</v>
      </c>
    </row>
    <row r="13" spans="4:23" x14ac:dyDescent="0.25">
      <c r="D13" t="e">
        <f t="shared" si="0"/>
        <v>#REF!</v>
      </c>
      <c r="K13" t="s">
        <v>17</v>
      </c>
      <c r="L13">
        <v>6000</v>
      </c>
      <c r="M13" s="2">
        <v>42156</v>
      </c>
      <c r="N13" s="6">
        <f t="shared" si="2"/>
        <v>35</v>
      </c>
      <c r="O13">
        <v>2347</v>
      </c>
      <c r="P13">
        <f t="shared" si="3"/>
        <v>1680.0000000000002</v>
      </c>
      <c r="Q13" s="19">
        <f t="shared" ref="Q13:Q19" si="6">O13/L13</f>
        <v>0.39116666666666666</v>
      </c>
      <c r="R13">
        <v>10</v>
      </c>
      <c r="S13" t="str">
        <f t="shared" si="4"/>
        <v/>
      </c>
      <c r="T13" t="str">
        <f t="shared" si="5"/>
        <v/>
      </c>
      <c r="U13">
        <v>10000</v>
      </c>
      <c r="V13" t="s">
        <v>275</v>
      </c>
      <c r="W13">
        <v>100</v>
      </c>
    </row>
    <row r="14" spans="4:23" x14ac:dyDescent="0.25">
      <c r="D14" t="e">
        <f t="shared" si="0"/>
        <v>#REF!</v>
      </c>
      <c r="K14" t="s">
        <v>16</v>
      </c>
      <c r="L14">
        <v>4500</v>
      </c>
      <c r="M14" s="2">
        <v>42156</v>
      </c>
      <c r="N14" s="6">
        <f t="shared" si="2"/>
        <v>35</v>
      </c>
      <c r="O14">
        <v>0</v>
      </c>
      <c r="P14">
        <f t="shared" si="3"/>
        <v>1260.0000000000002</v>
      </c>
      <c r="Q14" s="19">
        <f t="shared" si="6"/>
        <v>0</v>
      </c>
      <c r="R14">
        <v>11</v>
      </c>
      <c r="S14" t="str">
        <f t="shared" si="4"/>
        <v/>
      </c>
      <c r="T14" t="str">
        <f t="shared" si="5"/>
        <v/>
      </c>
      <c r="U14">
        <v>4500</v>
      </c>
      <c r="V14" t="s">
        <v>293</v>
      </c>
    </row>
    <row r="15" spans="4:23" x14ac:dyDescent="0.25">
      <c r="D15" t="e">
        <f t="shared" si="0"/>
        <v>#REF!</v>
      </c>
      <c r="K15" t="s">
        <v>60</v>
      </c>
      <c r="L15">
        <v>24000</v>
      </c>
      <c r="M15" s="2">
        <v>42644</v>
      </c>
      <c r="N15" s="6">
        <f t="shared" si="2"/>
        <v>19</v>
      </c>
      <c r="O15">
        <v>6536</v>
      </c>
      <c r="P15">
        <f t="shared" si="3"/>
        <v>6720.0000000000009</v>
      </c>
      <c r="Q15" s="19">
        <f t="shared" si="6"/>
        <v>0.27233333333333332</v>
      </c>
      <c r="R15">
        <v>13</v>
      </c>
      <c r="S15" t="str">
        <f t="shared" si="4"/>
        <v/>
      </c>
      <c r="T15" t="str">
        <f t="shared" si="5"/>
        <v>Y</v>
      </c>
      <c r="U15">
        <v>50000</v>
      </c>
      <c r="V15" t="s">
        <v>293</v>
      </c>
      <c r="W15">
        <v>125</v>
      </c>
    </row>
    <row r="16" spans="4:23" x14ac:dyDescent="0.25">
      <c r="D16" t="e">
        <f t="shared" si="0"/>
        <v>#REF!</v>
      </c>
      <c r="K16" t="s">
        <v>18</v>
      </c>
      <c r="L16">
        <v>1000</v>
      </c>
      <c r="M16" s="2">
        <v>42156</v>
      </c>
      <c r="N16" s="6">
        <f t="shared" si="2"/>
        <v>35</v>
      </c>
      <c r="O16">
        <v>0</v>
      </c>
      <c r="P16">
        <f t="shared" si="3"/>
        <v>280</v>
      </c>
      <c r="Q16" s="19">
        <f t="shared" si="6"/>
        <v>0</v>
      </c>
      <c r="R16">
        <v>16</v>
      </c>
      <c r="S16" t="str">
        <f t="shared" si="4"/>
        <v/>
      </c>
      <c r="T16" t="str">
        <f t="shared" si="5"/>
        <v/>
      </c>
      <c r="U16">
        <v>10000</v>
      </c>
      <c r="V16" t="s">
        <v>293</v>
      </c>
    </row>
    <row r="17" spans="4:23" x14ac:dyDescent="0.25">
      <c r="D17" t="e">
        <f t="shared" si="0"/>
        <v>#REF!</v>
      </c>
      <c r="K17" t="s">
        <v>61</v>
      </c>
      <c r="L17">
        <v>15000</v>
      </c>
      <c r="M17" s="2">
        <v>42675</v>
      </c>
      <c r="N17" s="6">
        <f t="shared" si="2"/>
        <v>18</v>
      </c>
      <c r="O17">
        <v>2000</v>
      </c>
      <c r="P17">
        <f t="shared" si="3"/>
        <v>4200</v>
      </c>
      <c r="Q17" s="19">
        <f t="shared" si="6"/>
        <v>0.13333333333333333</v>
      </c>
      <c r="R17">
        <v>17</v>
      </c>
      <c r="S17" t="str">
        <f t="shared" si="4"/>
        <v/>
      </c>
      <c r="T17" t="str">
        <f t="shared" si="5"/>
        <v>Y</v>
      </c>
      <c r="U17">
        <v>15000</v>
      </c>
      <c r="V17" t="s">
        <v>293</v>
      </c>
      <c r="W17">
        <v>100</v>
      </c>
    </row>
    <row r="18" spans="4:23" x14ac:dyDescent="0.25">
      <c r="D18" t="e">
        <f t="shared" si="0"/>
        <v>#REF!</v>
      </c>
      <c r="K18" t="s">
        <v>14</v>
      </c>
      <c r="L18">
        <v>1700</v>
      </c>
      <c r="M18" s="2">
        <v>40848</v>
      </c>
      <c r="N18" s="6">
        <f t="shared" si="2"/>
        <v>78</v>
      </c>
      <c r="O18">
        <v>0</v>
      </c>
      <c r="P18">
        <f t="shared" si="3"/>
        <v>476.00000000000006</v>
      </c>
      <c r="Q18" s="19">
        <f t="shared" si="6"/>
        <v>0</v>
      </c>
      <c r="R18">
        <v>17</v>
      </c>
      <c r="S18" t="str">
        <f t="shared" si="4"/>
        <v/>
      </c>
      <c r="T18" t="str">
        <f t="shared" si="5"/>
        <v/>
      </c>
      <c r="U18">
        <v>5000</v>
      </c>
      <c r="V18" t="s">
        <v>293</v>
      </c>
    </row>
    <row r="19" spans="4:23" x14ac:dyDescent="0.25">
      <c r="D19" t="e">
        <f t="shared" si="0"/>
        <v>#REF!</v>
      </c>
      <c r="K19" t="s">
        <v>61</v>
      </c>
      <c r="L19">
        <v>15000</v>
      </c>
      <c r="M19" s="2">
        <v>42675</v>
      </c>
      <c r="N19" s="6">
        <f t="shared" si="2"/>
        <v>18</v>
      </c>
      <c r="O19">
        <v>7200</v>
      </c>
      <c r="P19">
        <f t="shared" si="3"/>
        <v>4200</v>
      </c>
      <c r="Q19" s="19">
        <f t="shared" si="6"/>
        <v>0.48</v>
      </c>
      <c r="R19">
        <v>17</v>
      </c>
      <c r="S19" t="str">
        <f t="shared" si="4"/>
        <v/>
      </c>
      <c r="T19" t="str">
        <f t="shared" si="5"/>
        <v>Y</v>
      </c>
      <c r="U19">
        <v>15000</v>
      </c>
      <c r="V19" t="s">
        <v>293</v>
      </c>
      <c r="W19">
        <v>200</v>
      </c>
    </row>
    <row r="20" spans="4:23" x14ac:dyDescent="0.25">
      <c r="D20" t="e">
        <f t="shared" si="0"/>
        <v>#REF!</v>
      </c>
      <c r="K20" t="s">
        <v>112</v>
      </c>
      <c r="L20">
        <v>4000</v>
      </c>
      <c r="M20" s="2">
        <v>42705</v>
      </c>
      <c r="N20" s="6">
        <f t="shared" si="2"/>
        <v>17</v>
      </c>
      <c r="O20">
        <v>1122</v>
      </c>
      <c r="P20">
        <f t="shared" si="3"/>
        <v>1120</v>
      </c>
      <c r="Q20" s="19">
        <f>O20/L20</f>
        <v>0.28050000000000003</v>
      </c>
      <c r="R20">
        <v>17</v>
      </c>
      <c r="S20" t="str">
        <f t="shared" si="4"/>
        <v/>
      </c>
      <c r="T20" t="str">
        <f t="shared" si="5"/>
        <v>Y</v>
      </c>
      <c r="U20">
        <v>10000</v>
      </c>
      <c r="V20" t="s">
        <v>275</v>
      </c>
      <c r="W20">
        <v>100</v>
      </c>
    </row>
    <row r="21" spans="4:23" x14ac:dyDescent="0.25">
      <c r="D21" t="e">
        <f t="shared" si="0"/>
        <v>#REF!</v>
      </c>
      <c r="K21" t="s">
        <v>225</v>
      </c>
      <c r="L21">
        <v>500</v>
      </c>
      <c r="M21" s="2">
        <v>42644</v>
      </c>
      <c r="N21" s="6">
        <f t="shared" si="2"/>
        <v>19</v>
      </c>
      <c r="O21">
        <v>0</v>
      </c>
      <c r="P21">
        <f t="shared" si="3"/>
        <v>140</v>
      </c>
      <c r="Q21" s="19">
        <f>O21/L21</f>
        <v>0</v>
      </c>
      <c r="S21" t="str">
        <f t="shared" si="4"/>
        <v/>
      </c>
      <c r="T21" t="str">
        <f t="shared" si="5"/>
        <v>Y</v>
      </c>
      <c r="U21">
        <v>0</v>
      </c>
      <c r="V21" t="s">
        <v>256</v>
      </c>
    </row>
    <row r="22" spans="4:23" x14ac:dyDescent="0.25">
      <c r="D22" t="e">
        <f t="shared" si="0"/>
        <v>#REF!</v>
      </c>
      <c r="K22" t="s">
        <v>229</v>
      </c>
      <c r="L22">
        <v>15000</v>
      </c>
      <c r="M22" s="2">
        <v>42705</v>
      </c>
      <c r="N22" s="6">
        <f t="shared" si="2"/>
        <v>17</v>
      </c>
      <c r="O22">
        <v>0</v>
      </c>
      <c r="P22">
        <f t="shared" si="3"/>
        <v>4200</v>
      </c>
      <c r="Q22" s="19">
        <f>O22/L22</f>
        <v>0</v>
      </c>
      <c r="S22" t="str">
        <f t="shared" si="4"/>
        <v/>
      </c>
      <c r="T22" t="str">
        <f t="shared" si="5"/>
        <v>Y</v>
      </c>
      <c r="U22">
        <v>0</v>
      </c>
      <c r="V22" t="s">
        <v>256</v>
      </c>
    </row>
    <row r="23" spans="4:23" x14ac:dyDescent="0.25">
      <c r="D23" t="e">
        <f t="shared" si="0"/>
        <v>#REF!</v>
      </c>
      <c r="K23" t="s">
        <v>230</v>
      </c>
      <c r="L23">
        <v>50000</v>
      </c>
      <c r="M23" s="2">
        <v>42887</v>
      </c>
      <c r="N23" s="6">
        <f t="shared" si="2"/>
        <v>11</v>
      </c>
      <c r="P23">
        <f t="shared" si="3"/>
        <v>14000.000000000002</v>
      </c>
      <c r="S23" t="str">
        <f t="shared" si="4"/>
        <v>Y</v>
      </c>
      <c r="T23" t="str">
        <f t="shared" si="5"/>
        <v>Y</v>
      </c>
      <c r="U23">
        <v>0</v>
      </c>
      <c r="V23" t="s">
        <v>256</v>
      </c>
    </row>
    <row r="24" spans="4:23" x14ac:dyDescent="0.25">
      <c r="D24" t="e">
        <f t="shared" si="0"/>
        <v>#REF!</v>
      </c>
      <c r="M24" t="s">
        <v>226</v>
      </c>
      <c r="N24" s="6">
        <f>AVERAGE(N6:N23)</f>
        <v>26.388888888888889</v>
      </c>
    </row>
    <row r="25" spans="4:23" x14ac:dyDescent="0.25">
      <c r="D25" t="e">
        <f t="shared" si="0"/>
        <v>#REF!</v>
      </c>
      <c r="M25" t="s">
        <v>227</v>
      </c>
      <c r="N25">
        <f>COUNTIF(S6:S23,"Y")</f>
        <v>1</v>
      </c>
    </row>
    <row r="26" spans="4:23" x14ac:dyDescent="0.25">
      <c r="D26" t="e">
        <f t="shared" si="0"/>
        <v>#REF!</v>
      </c>
      <c r="M26" t="s">
        <v>232</v>
      </c>
      <c r="N26">
        <f>COUNTIF(T7:T24,"Y")</f>
        <v>11</v>
      </c>
      <c r="T26" t="s">
        <v>226</v>
      </c>
      <c r="U26">
        <f>AVERAGE(U6:U20)</f>
        <v>15566.666666666666</v>
      </c>
      <c r="W26">
        <f>SUM(W6:W23)</f>
        <v>1010</v>
      </c>
    </row>
    <row r="27" spans="4:23" x14ac:dyDescent="0.25">
      <c r="D27" t="e">
        <f t="shared" si="0"/>
        <v>#REF!</v>
      </c>
      <c r="T27" t="s">
        <v>6</v>
      </c>
      <c r="U27">
        <f>SUM(U6:U20)</f>
        <v>233500</v>
      </c>
    </row>
    <row r="28" spans="4:23" x14ac:dyDescent="0.25">
      <c r="D28" t="e">
        <f t="shared" si="0"/>
        <v>#REF!</v>
      </c>
    </row>
    <row r="29" spans="4:23" x14ac:dyDescent="0.25">
      <c r="D29" t="e">
        <f t="shared" si="0"/>
        <v>#REF!</v>
      </c>
    </row>
    <row r="30" spans="4:23" x14ac:dyDescent="0.25">
      <c r="D30" t="e">
        <f t="shared" si="0"/>
        <v>#REF!</v>
      </c>
      <c r="K30" t="s">
        <v>6</v>
      </c>
      <c r="L30">
        <f>SUM(L6:L23)</f>
        <v>176030</v>
      </c>
      <c r="M30" t="s">
        <v>69</v>
      </c>
      <c r="N30" s="8">
        <f>AVERAGE(L6:L20)</f>
        <v>7368.666666666667</v>
      </c>
      <c r="O30">
        <f>SUM(O6:O22)</f>
        <v>32851</v>
      </c>
    </row>
    <row r="31" spans="4:23" x14ac:dyDescent="0.25">
      <c r="D31" t="e">
        <f t="shared" si="0"/>
        <v>#REF!</v>
      </c>
      <c r="N31" s="6">
        <f>AVERAGE(N6:N20)</f>
        <v>28.533333333333335</v>
      </c>
      <c r="O31">
        <f>O30-O22</f>
        <v>32851</v>
      </c>
    </row>
    <row r="32" spans="4:23" x14ac:dyDescent="0.25">
      <c r="D32" t="e">
        <f t="shared" si="0"/>
        <v>#REF!</v>
      </c>
      <c r="K32" t="s">
        <v>65</v>
      </c>
      <c r="L32" t="s">
        <v>66</v>
      </c>
      <c r="M32" t="s">
        <v>67</v>
      </c>
      <c r="N32" t="s">
        <v>68</v>
      </c>
    </row>
    <row r="33" spans="4:14" x14ac:dyDescent="0.25">
      <c r="D33" t="e">
        <f t="shared" si="0"/>
        <v>#REF!</v>
      </c>
      <c r="K33" s="13">
        <v>42686</v>
      </c>
      <c r="L33">
        <v>800</v>
      </c>
      <c r="M33">
        <v>400</v>
      </c>
      <c r="N33">
        <f>L33+M33</f>
        <v>1200</v>
      </c>
    </row>
    <row r="34" spans="4:14" x14ac:dyDescent="0.25">
      <c r="D34" t="e">
        <f t="shared" si="0"/>
        <v>#REF!</v>
      </c>
      <c r="K34" s="13">
        <v>42717</v>
      </c>
      <c r="L34">
        <v>1200</v>
      </c>
      <c r="M34">
        <v>600</v>
      </c>
      <c r="N34">
        <v>1800</v>
      </c>
    </row>
    <row r="35" spans="4:14" x14ac:dyDescent="0.25">
      <c r="D35" t="e">
        <f t="shared" si="0"/>
        <v>#REF!</v>
      </c>
      <c r="K35" s="13">
        <v>42836</v>
      </c>
      <c r="L35">
        <v>1800</v>
      </c>
      <c r="M35">
        <v>300</v>
      </c>
      <c r="N35">
        <f>L35+M35</f>
        <v>2100</v>
      </c>
    </row>
    <row r="36" spans="4:14" x14ac:dyDescent="0.25">
      <c r="D36" t="e">
        <f t="shared" si="0"/>
        <v>#REF!</v>
      </c>
    </row>
    <row r="37" spans="4:14" x14ac:dyDescent="0.25">
      <c r="D37" t="e">
        <f t="shared" si="0"/>
        <v>#REF!</v>
      </c>
    </row>
    <row r="38" spans="4:14" x14ac:dyDescent="0.25">
      <c r="D38" t="e">
        <f t="shared" si="0"/>
        <v>#REF!</v>
      </c>
    </row>
    <row r="39" spans="4:14" x14ac:dyDescent="0.25">
      <c r="D39" t="e">
        <f t="shared" si="0"/>
        <v>#REF!</v>
      </c>
    </row>
    <row r="40" spans="4:14" x14ac:dyDescent="0.25">
      <c r="D40" t="e">
        <f t="shared" si="0"/>
        <v>#REF!</v>
      </c>
    </row>
    <row r="41" spans="4:14" x14ac:dyDescent="0.25">
      <c r="D41" t="e">
        <f t="shared" si="0"/>
        <v>#REF!</v>
      </c>
    </row>
    <row r="42" spans="4:14" x14ac:dyDescent="0.25">
      <c r="D42" t="e">
        <f t="shared" si="0"/>
        <v>#REF!</v>
      </c>
    </row>
    <row r="43" spans="4:14" x14ac:dyDescent="0.25">
      <c r="D43" t="e">
        <f t="shared" si="0"/>
        <v>#REF!</v>
      </c>
    </row>
    <row r="44" spans="4:14" x14ac:dyDescent="0.25">
      <c r="D44" t="e">
        <f t="shared" si="0"/>
        <v>#REF!</v>
      </c>
    </row>
    <row r="45" spans="4:14" x14ac:dyDescent="0.25">
      <c r="D45" t="e">
        <f t="shared" si="0"/>
        <v>#REF!</v>
      </c>
    </row>
    <row r="46" spans="4:14" x14ac:dyDescent="0.25">
      <c r="D46" t="e">
        <f t="shared" si="0"/>
        <v>#REF!</v>
      </c>
    </row>
    <row r="47" spans="4:14" x14ac:dyDescent="0.25">
      <c r="D47" t="e">
        <f t="shared" ref="D47:D110" si="7">D46+B47-C47</f>
        <v>#REF!</v>
      </c>
    </row>
    <row r="48" spans="4:14" x14ac:dyDescent="0.25">
      <c r="D48" t="e">
        <f t="shared" si="7"/>
        <v>#REF!</v>
      </c>
    </row>
    <row r="49" spans="4:4" x14ac:dyDescent="0.25">
      <c r="D49" t="e">
        <f t="shared" si="7"/>
        <v>#REF!</v>
      </c>
    </row>
    <row r="50" spans="4:4" x14ac:dyDescent="0.25">
      <c r="D50" t="e">
        <f t="shared" si="7"/>
        <v>#REF!</v>
      </c>
    </row>
    <row r="51" spans="4:4" x14ac:dyDescent="0.25">
      <c r="D51" t="e">
        <f t="shared" si="7"/>
        <v>#REF!</v>
      </c>
    </row>
    <row r="52" spans="4:4" x14ac:dyDescent="0.25">
      <c r="D52" t="e">
        <f t="shared" si="7"/>
        <v>#REF!</v>
      </c>
    </row>
    <row r="53" spans="4:4" x14ac:dyDescent="0.25">
      <c r="D53" t="e">
        <f t="shared" si="7"/>
        <v>#REF!</v>
      </c>
    </row>
    <row r="54" spans="4:4" x14ac:dyDescent="0.25">
      <c r="D54" t="e">
        <f t="shared" si="7"/>
        <v>#REF!</v>
      </c>
    </row>
    <row r="55" spans="4:4" x14ac:dyDescent="0.25">
      <c r="D55" t="e">
        <f t="shared" si="7"/>
        <v>#REF!</v>
      </c>
    </row>
    <row r="56" spans="4:4" x14ac:dyDescent="0.25">
      <c r="D56" t="e">
        <f t="shared" si="7"/>
        <v>#REF!</v>
      </c>
    </row>
    <row r="57" spans="4:4" x14ac:dyDescent="0.25">
      <c r="D57" t="e">
        <f t="shared" si="7"/>
        <v>#REF!</v>
      </c>
    </row>
    <row r="58" spans="4:4" x14ac:dyDescent="0.25">
      <c r="D58" t="e">
        <f t="shared" si="7"/>
        <v>#REF!</v>
      </c>
    </row>
    <row r="59" spans="4:4" x14ac:dyDescent="0.25">
      <c r="D59" t="e">
        <f t="shared" si="7"/>
        <v>#REF!</v>
      </c>
    </row>
    <row r="60" spans="4:4" x14ac:dyDescent="0.25">
      <c r="D60" t="e">
        <f t="shared" si="7"/>
        <v>#REF!</v>
      </c>
    </row>
    <row r="61" spans="4:4" x14ac:dyDescent="0.25">
      <c r="D61" t="e">
        <f t="shared" si="7"/>
        <v>#REF!</v>
      </c>
    </row>
    <row r="62" spans="4:4" x14ac:dyDescent="0.25">
      <c r="D62" t="e">
        <f t="shared" si="7"/>
        <v>#REF!</v>
      </c>
    </row>
    <row r="63" spans="4:4" x14ac:dyDescent="0.25">
      <c r="D63" t="e">
        <f t="shared" si="7"/>
        <v>#REF!</v>
      </c>
    </row>
    <row r="64" spans="4:4" x14ac:dyDescent="0.25">
      <c r="D64" t="e">
        <f t="shared" si="7"/>
        <v>#REF!</v>
      </c>
    </row>
    <row r="65" spans="4:4" x14ac:dyDescent="0.25">
      <c r="D65" t="e">
        <f t="shared" si="7"/>
        <v>#REF!</v>
      </c>
    </row>
    <row r="66" spans="4:4" x14ac:dyDescent="0.25">
      <c r="D66" t="e">
        <f t="shared" si="7"/>
        <v>#REF!</v>
      </c>
    </row>
    <row r="67" spans="4:4" x14ac:dyDescent="0.25">
      <c r="D67" t="e">
        <f t="shared" si="7"/>
        <v>#REF!</v>
      </c>
    </row>
    <row r="68" spans="4:4" x14ac:dyDescent="0.25">
      <c r="D68" t="e">
        <f t="shared" si="7"/>
        <v>#REF!</v>
      </c>
    </row>
    <row r="69" spans="4:4" x14ac:dyDescent="0.25">
      <c r="D69" t="e">
        <f t="shared" si="7"/>
        <v>#REF!</v>
      </c>
    </row>
    <row r="70" spans="4:4" x14ac:dyDescent="0.25">
      <c r="D70" t="e">
        <f t="shared" si="7"/>
        <v>#REF!</v>
      </c>
    </row>
    <row r="71" spans="4:4" x14ac:dyDescent="0.25">
      <c r="D71" t="e">
        <f t="shared" si="7"/>
        <v>#REF!</v>
      </c>
    </row>
    <row r="72" spans="4:4" x14ac:dyDescent="0.25">
      <c r="D72" t="e">
        <f t="shared" si="7"/>
        <v>#REF!</v>
      </c>
    </row>
    <row r="73" spans="4:4" x14ac:dyDescent="0.25">
      <c r="D73" t="e">
        <f t="shared" si="7"/>
        <v>#REF!</v>
      </c>
    </row>
    <row r="74" spans="4:4" x14ac:dyDescent="0.25">
      <c r="D74" t="e">
        <f t="shared" si="7"/>
        <v>#REF!</v>
      </c>
    </row>
    <row r="75" spans="4:4" x14ac:dyDescent="0.25">
      <c r="D75" t="e">
        <f t="shared" si="7"/>
        <v>#REF!</v>
      </c>
    </row>
    <row r="76" spans="4:4" x14ac:dyDescent="0.25">
      <c r="D76" t="e">
        <f t="shared" si="7"/>
        <v>#REF!</v>
      </c>
    </row>
    <row r="77" spans="4:4" x14ac:dyDescent="0.25">
      <c r="D77" t="e">
        <f t="shared" si="7"/>
        <v>#REF!</v>
      </c>
    </row>
    <row r="78" spans="4:4" x14ac:dyDescent="0.25">
      <c r="D78" t="e">
        <f t="shared" si="7"/>
        <v>#REF!</v>
      </c>
    </row>
    <row r="79" spans="4:4" x14ac:dyDescent="0.25">
      <c r="D79" t="e">
        <f t="shared" si="7"/>
        <v>#REF!</v>
      </c>
    </row>
    <row r="80" spans="4:4" x14ac:dyDescent="0.25">
      <c r="D80" t="e">
        <f t="shared" si="7"/>
        <v>#REF!</v>
      </c>
    </row>
    <row r="81" spans="4:4" x14ac:dyDescent="0.25">
      <c r="D81" t="e">
        <f t="shared" si="7"/>
        <v>#REF!</v>
      </c>
    </row>
    <row r="82" spans="4:4" x14ac:dyDescent="0.25">
      <c r="D82" t="e">
        <f t="shared" si="7"/>
        <v>#REF!</v>
      </c>
    </row>
    <row r="83" spans="4:4" x14ac:dyDescent="0.25">
      <c r="D83" t="e">
        <f t="shared" si="7"/>
        <v>#REF!</v>
      </c>
    </row>
    <row r="84" spans="4:4" x14ac:dyDescent="0.25">
      <c r="D84" t="e">
        <f t="shared" si="7"/>
        <v>#REF!</v>
      </c>
    </row>
    <row r="85" spans="4:4" x14ac:dyDescent="0.25">
      <c r="D85" t="e">
        <f t="shared" si="7"/>
        <v>#REF!</v>
      </c>
    </row>
    <row r="86" spans="4:4" x14ac:dyDescent="0.25">
      <c r="D86" t="e">
        <f t="shared" si="7"/>
        <v>#REF!</v>
      </c>
    </row>
    <row r="87" spans="4:4" x14ac:dyDescent="0.25">
      <c r="D87" t="e">
        <f t="shared" si="7"/>
        <v>#REF!</v>
      </c>
    </row>
    <row r="88" spans="4:4" x14ac:dyDescent="0.25">
      <c r="D88" t="e">
        <f t="shared" si="7"/>
        <v>#REF!</v>
      </c>
    </row>
    <row r="89" spans="4:4" x14ac:dyDescent="0.25">
      <c r="D89" t="e">
        <f t="shared" si="7"/>
        <v>#REF!</v>
      </c>
    </row>
    <row r="90" spans="4:4" x14ac:dyDescent="0.25">
      <c r="D90" t="e">
        <f t="shared" si="7"/>
        <v>#REF!</v>
      </c>
    </row>
    <row r="91" spans="4:4" x14ac:dyDescent="0.25">
      <c r="D91" t="e">
        <f t="shared" si="7"/>
        <v>#REF!</v>
      </c>
    </row>
    <row r="92" spans="4:4" x14ac:dyDescent="0.25">
      <c r="D92" t="e">
        <f t="shared" si="7"/>
        <v>#REF!</v>
      </c>
    </row>
    <row r="93" spans="4:4" x14ac:dyDescent="0.25">
      <c r="D93" t="e">
        <f t="shared" si="7"/>
        <v>#REF!</v>
      </c>
    </row>
    <row r="94" spans="4:4" x14ac:dyDescent="0.25">
      <c r="D94" t="e">
        <f t="shared" si="7"/>
        <v>#REF!</v>
      </c>
    </row>
    <row r="95" spans="4:4" x14ac:dyDescent="0.25">
      <c r="D95" t="e">
        <f t="shared" si="7"/>
        <v>#REF!</v>
      </c>
    </row>
    <row r="96" spans="4:4" x14ac:dyDescent="0.25">
      <c r="D96" t="e">
        <f t="shared" si="7"/>
        <v>#REF!</v>
      </c>
    </row>
    <row r="97" spans="4:4" x14ac:dyDescent="0.25">
      <c r="D97" t="e">
        <f t="shared" si="7"/>
        <v>#REF!</v>
      </c>
    </row>
    <row r="98" spans="4:4" x14ac:dyDescent="0.25">
      <c r="D98" t="e">
        <f t="shared" si="7"/>
        <v>#REF!</v>
      </c>
    </row>
    <row r="99" spans="4:4" x14ac:dyDescent="0.25">
      <c r="D99" t="e">
        <f t="shared" si="7"/>
        <v>#REF!</v>
      </c>
    </row>
    <row r="100" spans="4:4" x14ac:dyDescent="0.25">
      <c r="D100" t="e">
        <f t="shared" si="7"/>
        <v>#REF!</v>
      </c>
    </row>
    <row r="101" spans="4:4" x14ac:dyDescent="0.25">
      <c r="D101" t="e">
        <f t="shared" si="7"/>
        <v>#REF!</v>
      </c>
    </row>
    <row r="102" spans="4:4" x14ac:dyDescent="0.25">
      <c r="D102" t="e">
        <f t="shared" si="7"/>
        <v>#REF!</v>
      </c>
    </row>
    <row r="103" spans="4:4" x14ac:dyDescent="0.25">
      <c r="D103" t="e">
        <f t="shared" si="7"/>
        <v>#REF!</v>
      </c>
    </row>
    <row r="104" spans="4:4" x14ac:dyDescent="0.25">
      <c r="D104" t="e">
        <f t="shared" si="7"/>
        <v>#REF!</v>
      </c>
    </row>
    <row r="105" spans="4:4" x14ac:dyDescent="0.25">
      <c r="D105" t="e">
        <f t="shared" si="7"/>
        <v>#REF!</v>
      </c>
    </row>
    <row r="106" spans="4:4" x14ac:dyDescent="0.25">
      <c r="D106" t="e">
        <f t="shared" si="7"/>
        <v>#REF!</v>
      </c>
    </row>
    <row r="107" spans="4:4" x14ac:dyDescent="0.25">
      <c r="D107" t="e">
        <f t="shared" si="7"/>
        <v>#REF!</v>
      </c>
    </row>
    <row r="108" spans="4:4" x14ac:dyDescent="0.25">
      <c r="D108" t="e">
        <f t="shared" si="7"/>
        <v>#REF!</v>
      </c>
    </row>
    <row r="109" spans="4:4" x14ac:dyDescent="0.25">
      <c r="D109" t="e">
        <f t="shared" si="7"/>
        <v>#REF!</v>
      </c>
    </row>
    <row r="110" spans="4:4" x14ac:dyDescent="0.25">
      <c r="D110" t="e">
        <f t="shared" si="7"/>
        <v>#REF!</v>
      </c>
    </row>
    <row r="111" spans="4:4" x14ac:dyDescent="0.25">
      <c r="D111" t="e">
        <f t="shared" ref="D111:D173" si="8">D110+B111-C111</f>
        <v>#REF!</v>
      </c>
    </row>
    <row r="112" spans="4:4" x14ac:dyDescent="0.25">
      <c r="D112" t="e">
        <f t="shared" si="8"/>
        <v>#REF!</v>
      </c>
    </row>
    <row r="113" spans="4:4" x14ac:dyDescent="0.25">
      <c r="D113" t="e">
        <f t="shared" si="8"/>
        <v>#REF!</v>
      </c>
    </row>
    <row r="114" spans="4:4" x14ac:dyDescent="0.25">
      <c r="D114" t="e">
        <f t="shared" si="8"/>
        <v>#REF!</v>
      </c>
    </row>
    <row r="115" spans="4:4" x14ac:dyDescent="0.25">
      <c r="D115" t="e">
        <f t="shared" si="8"/>
        <v>#REF!</v>
      </c>
    </row>
    <row r="116" spans="4:4" x14ac:dyDescent="0.25">
      <c r="D116" t="e">
        <f t="shared" si="8"/>
        <v>#REF!</v>
      </c>
    </row>
    <row r="117" spans="4:4" x14ac:dyDescent="0.25">
      <c r="D117" t="e">
        <f t="shared" si="8"/>
        <v>#REF!</v>
      </c>
    </row>
    <row r="118" spans="4:4" x14ac:dyDescent="0.25">
      <c r="D118" t="e">
        <f t="shared" si="8"/>
        <v>#REF!</v>
      </c>
    </row>
    <row r="119" spans="4:4" x14ac:dyDescent="0.25">
      <c r="D119" t="e">
        <f t="shared" si="8"/>
        <v>#REF!</v>
      </c>
    </row>
    <row r="120" spans="4:4" x14ac:dyDescent="0.25">
      <c r="D120" t="e">
        <f t="shared" si="8"/>
        <v>#REF!</v>
      </c>
    </row>
    <row r="121" spans="4:4" x14ac:dyDescent="0.25">
      <c r="D121" t="e">
        <f t="shared" si="8"/>
        <v>#REF!</v>
      </c>
    </row>
    <row r="122" spans="4:4" x14ac:dyDescent="0.25">
      <c r="D122" t="e">
        <f t="shared" si="8"/>
        <v>#REF!</v>
      </c>
    </row>
    <row r="123" spans="4:4" x14ac:dyDescent="0.25">
      <c r="D123" t="e">
        <f t="shared" si="8"/>
        <v>#REF!</v>
      </c>
    </row>
    <row r="124" spans="4:4" x14ac:dyDescent="0.25">
      <c r="D124" t="e">
        <f t="shared" si="8"/>
        <v>#REF!</v>
      </c>
    </row>
    <row r="125" spans="4:4" x14ac:dyDescent="0.25">
      <c r="D125" t="e">
        <f t="shared" si="8"/>
        <v>#REF!</v>
      </c>
    </row>
    <row r="126" spans="4:4" x14ac:dyDescent="0.25">
      <c r="D126" t="e">
        <f t="shared" si="8"/>
        <v>#REF!</v>
      </c>
    </row>
    <row r="127" spans="4:4" x14ac:dyDescent="0.25">
      <c r="D127" t="e">
        <f t="shared" si="8"/>
        <v>#REF!</v>
      </c>
    </row>
    <row r="128" spans="4:4" x14ac:dyDescent="0.25">
      <c r="D128" t="e">
        <f t="shared" si="8"/>
        <v>#REF!</v>
      </c>
    </row>
    <row r="129" spans="4:4" x14ac:dyDescent="0.25">
      <c r="D129" t="e">
        <f t="shared" si="8"/>
        <v>#REF!</v>
      </c>
    </row>
    <row r="130" spans="4:4" x14ac:dyDescent="0.25">
      <c r="D130" t="e">
        <f t="shared" si="8"/>
        <v>#REF!</v>
      </c>
    </row>
    <row r="131" spans="4:4" x14ac:dyDescent="0.25">
      <c r="D131" t="e">
        <f t="shared" si="8"/>
        <v>#REF!</v>
      </c>
    </row>
    <row r="132" spans="4:4" x14ac:dyDescent="0.25">
      <c r="D132" t="e">
        <f t="shared" si="8"/>
        <v>#REF!</v>
      </c>
    </row>
    <row r="133" spans="4:4" x14ac:dyDescent="0.25">
      <c r="D133" t="e">
        <f t="shared" si="8"/>
        <v>#REF!</v>
      </c>
    </row>
    <row r="134" spans="4:4" x14ac:dyDescent="0.25">
      <c r="D134" t="e">
        <f t="shared" si="8"/>
        <v>#REF!</v>
      </c>
    </row>
    <row r="135" spans="4:4" x14ac:dyDescent="0.25">
      <c r="D135" t="e">
        <f t="shared" si="8"/>
        <v>#REF!</v>
      </c>
    </row>
    <row r="136" spans="4:4" x14ac:dyDescent="0.25">
      <c r="D136" t="e">
        <f t="shared" si="8"/>
        <v>#REF!</v>
      </c>
    </row>
    <row r="137" spans="4:4" x14ac:dyDescent="0.25">
      <c r="D137" t="e">
        <f t="shared" si="8"/>
        <v>#REF!</v>
      </c>
    </row>
    <row r="138" spans="4:4" x14ac:dyDescent="0.25">
      <c r="D138" t="e">
        <f t="shared" si="8"/>
        <v>#REF!</v>
      </c>
    </row>
    <row r="139" spans="4:4" x14ac:dyDescent="0.25">
      <c r="D139" t="e">
        <f t="shared" si="8"/>
        <v>#REF!</v>
      </c>
    </row>
    <row r="140" spans="4:4" x14ac:dyDescent="0.25">
      <c r="D140" t="e">
        <f t="shared" si="8"/>
        <v>#REF!</v>
      </c>
    </row>
    <row r="141" spans="4:4" x14ac:dyDescent="0.25">
      <c r="D141" t="e">
        <f t="shared" si="8"/>
        <v>#REF!</v>
      </c>
    </row>
    <row r="142" spans="4:4" x14ac:dyDescent="0.25">
      <c r="D142" t="e">
        <f t="shared" si="8"/>
        <v>#REF!</v>
      </c>
    </row>
    <row r="143" spans="4:4" x14ac:dyDescent="0.25">
      <c r="D143" t="e">
        <f t="shared" si="8"/>
        <v>#REF!</v>
      </c>
    </row>
    <row r="144" spans="4:4" x14ac:dyDescent="0.25">
      <c r="D144" t="e">
        <f t="shared" si="8"/>
        <v>#REF!</v>
      </c>
    </row>
    <row r="145" spans="4:4" x14ac:dyDescent="0.25">
      <c r="D145" t="e">
        <f t="shared" si="8"/>
        <v>#REF!</v>
      </c>
    </row>
    <row r="146" spans="4:4" x14ac:dyDescent="0.25">
      <c r="D146" t="e">
        <f t="shared" si="8"/>
        <v>#REF!</v>
      </c>
    </row>
    <row r="147" spans="4:4" x14ac:dyDescent="0.25">
      <c r="D147" t="e">
        <f t="shared" si="8"/>
        <v>#REF!</v>
      </c>
    </row>
    <row r="148" spans="4:4" x14ac:dyDescent="0.25">
      <c r="D148" t="e">
        <f t="shared" si="8"/>
        <v>#REF!</v>
      </c>
    </row>
    <row r="149" spans="4:4" x14ac:dyDescent="0.25">
      <c r="D149" t="e">
        <f t="shared" si="8"/>
        <v>#REF!</v>
      </c>
    </row>
    <row r="150" spans="4:4" x14ac:dyDescent="0.25">
      <c r="D150" t="e">
        <f t="shared" si="8"/>
        <v>#REF!</v>
      </c>
    </row>
    <row r="151" spans="4:4" x14ac:dyDescent="0.25">
      <c r="D151" t="e">
        <f t="shared" si="8"/>
        <v>#REF!</v>
      </c>
    </row>
    <row r="152" spans="4:4" x14ac:dyDescent="0.25">
      <c r="D152" t="e">
        <f t="shared" si="8"/>
        <v>#REF!</v>
      </c>
    </row>
    <row r="153" spans="4:4" x14ac:dyDescent="0.25">
      <c r="D153" t="e">
        <f t="shared" si="8"/>
        <v>#REF!</v>
      </c>
    </row>
    <row r="154" spans="4:4" x14ac:dyDescent="0.25">
      <c r="D154" t="e">
        <f t="shared" si="8"/>
        <v>#REF!</v>
      </c>
    </row>
    <row r="155" spans="4:4" x14ac:dyDescent="0.25">
      <c r="D155" t="e">
        <f t="shared" si="8"/>
        <v>#REF!</v>
      </c>
    </row>
    <row r="156" spans="4:4" x14ac:dyDescent="0.25">
      <c r="D156" t="e">
        <f t="shared" si="8"/>
        <v>#REF!</v>
      </c>
    </row>
    <row r="157" spans="4:4" x14ac:dyDescent="0.25">
      <c r="D157" t="e">
        <f t="shared" si="8"/>
        <v>#REF!</v>
      </c>
    </row>
    <row r="158" spans="4:4" x14ac:dyDescent="0.25">
      <c r="D158" t="e">
        <f t="shared" si="8"/>
        <v>#REF!</v>
      </c>
    </row>
    <row r="159" spans="4:4" x14ac:dyDescent="0.25">
      <c r="D159" t="e">
        <f t="shared" si="8"/>
        <v>#REF!</v>
      </c>
    </row>
    <row r="160" spans="4:4" x14ac:dyDescent="0.25">
      <c r="D160" t="e">
        <f t="shared" si="8"/>
        <v>#REF!</v>
      </c>
    </row>
    <row r="161" spans="4:4" x14ac:dyDescent="0.25">
      <c r="D161" t="e">
        <f t="shared" si="8"/>
        <v>#REF!</v>
      </c>
    </row>
    <row r="162" spans="4:4" x14ac:dyDescent="0.25">
      <c r="D162" t="e">
        <f t="shared" si="8"/>
        <v>#REF!</v>
      </c>
    </row>
    <row r="163" spans="4:4" x14ac:dyDescent="0.25">
      <c r="D163" t="e">
        <f t="shared" si="8"/>
        <v>#REF!</v>
      </c>
    </row>
    <row r="164" spans="4:4" x14ac:dyDescent="0.25">
      <c r="D164" t="e">
        <f t="shared" si="8"/>
        <v>#REF!</v>
      </c>
    </row>
    <row r="165" spans="4:4" x14ac:dyDescent="0.25">
      <c r="D165" t="e">
        <f t="shared" si="8"/>
        <v>#REF!</v>
      </c>
    </row>
    <row r="166" spans="4:4" x14ac:dyDescent="0.25">
      <c r="D166" t="e">
        <f t="shared" si="8"/>
        <v>#REF!</v>
      </c>
    </row>
    <row r="167" spans="4:4" x14ac:dyDescent="0.25">
      <c r="D167" t="e">
        <f t="shared" si="8"/>
        <v>#REF!</v>
      </c>
    </row>
    <row r="168" spans="4:4" x14ac:dyDescent="0.25">
      <c r="D168" t="e">
        <f t="shared" si="8"/>
        <v>#REF!</v>
      </c>
    </row>
    <row r="169" spans="4:4" x14ac:dyDescent="0.25">
      <c r="D169" t="e">
        <f t="shared" si="8"/>
        <v>#REF!</v>
      </c>
    </row>
    <row r="170" spans="4:4" x14ac:dyDescent="0.25">
      <c r="D170" t="e">
        <f t="shared" si="8"/>
        <v>#REF!</v>
      </c>
    </row>
    <row r="171" spans="4:4" x14ac:dyDescent="0.25">
      <c r="D171" t="e">
        <f t="shared" si="8"/>
        <v>#REF!</v>
      </c>
    </row>
    <row r="172" spans="4:4" x14ac:dyDescent="0.25">
      <c r="D172" t="e">
        <f t="shared" si="8"/>
        <v>#REF!</v>
      </c>
    </row>
    <row r="173" spans="4:4" x14ac:dyDescent="0.25">
      <c r="D173" t="e">
        <f t="shared" si="8"/>
        <v>#REF!</v>
      </c>
    </row>
  </sheetData>
  <conditionalFormatting sqref="Q6:Q22">
    <cfRule type="cellIs" dxfId="0" priority="1" operator="greaterThan">
      <formula>0.29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A2" sqref="A2:D2"/>
    </sheetView>
  </sheetViews>
  <sheetFormatPr defaultRowHeight="15" x14ac:dyDescent="0.25"/>
  <cols>
    <col min="1" max="1" width="36.85546875" bestFit="1" customWidth="1"/>
    <col min="2" max="2" width="16" bestFit="1" customWidth="1"/>
    <col min="3" max="3" width="13.85546875" bestFit="1" customWidth="1"/>
    <col min="4" max="4" width="14.140625" bestFit="1" customWidth="1"/>
  </cols>
  <sheetData>
    <row r="1" spans="1:4" x14ac:dyDescent="0.25">
      <c r="A1" s="4" t="s">
        <v>24</v>
      </c>
      <c r="B1" s="4" t="s">
        <v>143</v>
      </c>
      <c r="C1" t="s">
        <v>120</v>
      </c>
      <c r="D1" t="s">
        <v>150</v>
      </c>
    </row>
    <row r="2" spans="1:4" x14ac:dyDescent="0.25">
      <c r="A2" s="3" t="s">
        <v>123</v>
      </c>
      <c r="B2" s="3" t="s">
        <v>144</v>
      </c>
      <c r="C2" t="s">
        <v>124</v>
      </c>
      <c r="D2" t="s">
        <v>128</v>
      </c>
    </row>
    <row r="3" spans="1:4" x14ac:dyDescent="0.25">
      <c r="A3" t="s">
        <v>125</v>
      </c>
      <c r="B3" t="s">
        <v>43</v>
      </c>
      <c r="C3" t="s">
        <v>126</v>
      </c>
      <c r="D3" t="s">
        <v>127</v>
      </c>
    </row>
    <row r="4" spans="1:4" ht="14.25" customHeight="1" x14ac:dyDescent="0.25">
      <c r="A4" t="s">
        <v>129</v>
      </c>
      <c r="B4" t="s">
        <v>145</v>
      </c>
      <c r="C4" t="s">
        <v>126</v>
      </c>
      <c r="D4" t="s">
        <v>130</v>
      </c>
    </row>
    <row r="5" spans="1:4" x14ac:dyDescent="0.25">
      <c r="A5" t="s">
        <v>131</v>
      </c>
      <c r="B5" t="s">
        <v>146</v>
      </c>
      <c r="C5" t="s">
        <v>126</v>
      </c>
      <c r="D5" t="s">
        <v>132</v>
      </c>
    </row>
    <row r="6" spans="1:4" x14ac:dyDescent="0.25">
      <c r="A6" t="s">
        <v>133</v>
      </c>
      <c r="B6" t="s">
        <v>147</v>
      </c>
      <c r="C6" t="s">
        <v>42</v>
      </c>
      <c r="D6" t="s">
        <v>134</v>
      </c>
    </row>
    <row r="7" spans="1:4" x14ac:dyDescent="0.25">
      <c r="A7" t="s">
        <v>135</v>
      </c>
      <c r="B7" t="s">
        <v>147</v>
      </c>
      <c r="C7" t="s">
        <v>136</v>
      </c>
      <c r="D7" t="s">
        <v>137</v>
      </c>
    </row>
    <row r="8" spans="1:4" x14ac:dyDescent="0.25">
      <c r="A8" t="s">
        <v>138</v>
      </c>
      <c r="B8" t="s">
        <v>148</v>
      </c>
      <c r="C8" t="s">
        <v>126</v>
      </c>
      <c r="D8" t="s">
        <v>139</v>
      </c>
    </row>
    <row r="9" spans="1:4" x14ac:dyDescent="0.25">
      <c r="A9" t="s">
        <v>140</v>
      </c>
      <c r="B9" t="s">
        <v>149</v>
      </c>
      <c r="C9" t="s">
        <v>141</v>
      </c>
      <c r="D9" t="s">
        <v>142</v>
      </c>
    </row>
    <row r="10" spans="1:4" x14ac:dyDescent="0.25">
      <c r="A10" t="s">
        <v>151</v>
      </c>
      <c r="B10" t="s">
        <v>149</v>
      </c>
      <c r="C10" t="s">
        <v>126</v>
      </c>
      <c r="D10" t="s">
        <v>152</v>
      </c>
    </row>
    <row r="11" spans="1:4" x14ac:dyDescent="0.25">
      <c r="A11" t="s">
        <v>153</v>
      </c>
      <c r="B11" t="s">
        <v>147</v>
      </c>
      <c r="C11" t="s">
        <v>126</v>
      </c>
      <c r="D11" t="s">
        <v>154</v>
      </c>
    </row>
    <row r="12" spans="1:4" x14ac:dyDescent="0.25">
      <c r="A12" t="s">
        <v>155</v>
      </c>
      <c r="B12" t="s">
        <v>156</v>
      </c>
      <c r="C12" t="s">
        <v>121</v>
      </c>
      <c r="D12" t="s">
        <v>157</v>
      </c>
    </row>
    <row r="13" spans="1:4" x14ac:dyDescent="0.25">
      <c r="A13" t="s">
        <v>158</v>
      </c>
      <c r="B13" t="s">
        <v>147</v>
      </c>
      <c r="C13" t="s">
        <v>159</v>
      </c>
      <c r="D13" t="s">
        <v>160</v>
      </c>
    </row>
  </sheetData>
  <autoFilter ref="A1:D13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workbookViewId="0">
      <selection activeCell="J5" sqref="J5"/>
    </sheetView>
  </sheetViews>
  <sheetFormatPr defaultRowHeight="15" x14ac:dyDescent="0.25"/>
  <cols>
    <col min="2" max="2" width="10.5703125" customWidth="1"/>
    <col min="3" max="4" width="11.5703125" bestFit="1" customWidth="1"/>
    <col min="5" max="5" width="11.5703125" customWidth="1"/>
    <col min="6" max="6" width="11.28515625" customWidth="1"/>
    <col min="8" max="8" width="11.5703125" bestFit="1" customWidth="1"/>
    <col min="9" max="9" width="13.7109375" bestFit="1" customWidth="1"/>
    <col min="10" max="10" width="11.5703125" bestFit="1" customWidth="1"/>
    <col min="12" max="12" width="12.5703125" bestFit="1" customWidth="1"/>
    <col min="13" max="13" width="12.5703125" customWidth="1"/>
    <col min="14" max="14" width="11.5703125" bestFit="1" customWidth="1"/>
    <col min="16" max="17" width="12.5703125" bestFit="1" customWidth="1"/>
    <col min="18" max="18" width="11.5703125" bestFit="1" customWidth="1"/>
  </cols>
  <sheetData>
    <row r="1" spans="1:18" x14ac:dyDescent="0.25">
      <c r="A1" t="s">
        <v>26</v>
      </c>
      <c r="C1">
        <v>0</v>
      </c>
    </row>
    <row r="2" spans="1:18" x14ac:dyDescent="0.25">
      <c r="A2" t="s">
        <v>27</v>
      </c>
      <c r="C2">
        <v>3000</v>
      </c>
    </row>
    <row r="4" spans="1:18" x14ac:dyDescent="0.25">
      <c r="I4" t="s">
        <v>33</v>
      </c>
      <c r="J4" s="7">
        <v>1.2</v>
      </c>
      <c r="L4" t="s">
        <v>34</v>
      </c>
      <c r="M4" s="7">
        <v>5</v>
      </c>
      <c r="P4" t="s">
        <v>62</v>
      </c>
    </row>
    <row r="5" spans="1:18" x14ac:dyDescent="0.25">
      <c r="A5" t="s">
        <v>28</v>
      </c>
      <c r="B5" t="s">
        <v>29</v>
      </c>
      <c r="C5" t="s">
        <v>30</v>
      </c>
      <c r="D5" t="s">
        <v>115</v>
      </c>
      <c r="E5" t="s">
        <v>116</v>
      </c>
      <c r="F5" t="s">
        <v>31</v>
      </c>
      <c r="H5" t="s">
        <v>115</v>
      </c>
      <c r="I5" t="s">
        <v>116</v>
      </c>
      <c r="J5" t="s">
        <v>31</v>
      </c>
      <c r="L5" t="s">
        <v>32</v>
      </c>
      <c r="M5" t="s">
        <v>32</v>
      </c>
      <c r="N5" t="s">
        <v>32</v>
      </c>
      <c r="P5" t="s">
        <v>115</v>
      </c>
      <c r="Q5" t="s">
        <v>116</v>
      </c>
      <c r="R5" t="s">
        <v>31</v>
      </c>
    </row>
    <row r="6" spans="1:18" x14ac:dyDescent="0.25">
      <c r="A6">
        <v>18</v>
      </c>
      <c r="B6" s="8">
        <f>A6*($C$1+$C$2)</f>
        <v>54000</v>
      </c>
      <c r="C6" s="8">
        <f>B6/0.1</f>
        <v>540000</v>
      </c>
      <c r="D6" s="8">
        <f>C6/1.25</f>
        <v>432000</v>
      </c>
      <c r="E6" s="9">
        <f>C6/1.5</f>
        <v>360000</v>
      </c>
      <c r="F6" s="9">
        <f>C6/2</f>
        <v>270000</v>
      </c>
      <c r="H6" s="9">
        <f t="shared" ref="H6:J7" si="0">D6*$J$4</f>
        <v>518400</v>
      </c>
      <c r="I6" s="9">
        <f t="shared" si="0"/>
        <v>432000</v>
      </c>
      <c r="J6" s="9">
        <f t="shared" si="0"/>
        <v>324000</v>
      </c>
      <c r="L6" s="9">
        <f t="shared" ref="L6:N7" si="1">H6*3</f>
        <v>1555200</v>
      </c>
      <c r="M6" s="9">
        <f t="shared" si="1"/>
        <v>1296000</v>
      </c>
      <c r="N6" s="9">
        <f t="shared" si="1"/>
        <v>972000</v>
      </c>
      <c r="P6" s="9">
        <f t="shared" ref="P6:R7" si="2">H6/12</f>
        <v>43200</v>
      </c>
      <c r="Q6" s="9">
        <f t="shared" si="2"/>
        <v>36000</v>
      </c>
      <c r="R6" s="9">
        <f t="shared" si="2"/>
        <v>27000</v>
      </c>
    </row>
    <row r="7" spans="1:18" x14ac:dyDescent="0.25">
      <c r="A7">
        <v>24</v>
      </c>
      <c r="B7" s="8">
        <f>A7*($C$1+$C$2)</f>
        <v>72000</v>
      </c>
      <c r="C7" s="8">
        <f t="shared" ref="C7:C13" si="3">B7/0.1</f>
        <v>720000</v>
      </c>
      <c r="D7" s="8">
        <f>C7/1.25</f>
        <v>576000</v>
      </c>
      <c r="E7" s="9">
        <f>C7/1.5</f>
        <v>480000</v>
      </c>
      <c r="F7" s="9">
        <f>C7/2</f>
        <v>360000</v>
      </c>
      <c r="H7" s="9">
        <f t="shared" si="0"/>
        <v>691200</v>
      </c>
      <c r="I7" s="9">
        <f t="shared" si="0"/>
        <v>576000</v>
      </c>
      <c r="J7" s="9">
        <f t="shared" si="0"/>
        <v>432000</v>
      </c>
      <c r="L7" s="9">
        <f t="shared" si="1"/>
        <v>2073600</v>
      </c>
      <c r="M7" s="9">
        <f t="shared" si="1"/>
        <v>1728000</v>
      </c>
      <c r="N7" s="9">
        <f t="shared" si="1"/>
        <v>1296000</v>
      </c>
      <c r="P7" s="9">
        <f t="shared" si="2"/>
        <v>57600</v>
      </c>
      <c r="Q7" s="9">
        <f t="shared" si="2"/>
        <v>48000</v>
      </c>
      <c r="R7" s="9">
        <f t="shared" si="2"/>
        <v>36000</v>
      </c>
    </row>
    <row r="8" spans="1:18" x14ac:dyDescent="0.25">
      <c r="A8">
        <v>30</v>
      </c>
      <c r="B8" s="8">
        <f t="shared" ref="B8:B13" si="4">A8*($C$1+$C$2)</f>
        <v>90000</v>
      </c>
      <c r="C8" s="8">
        <f t="shared" si="3"/>
        <v>900000</v>
      </c>
      <c r="D8" s="8">
        <f t="shared" ref="D8:D13" si="5">C8/1.25</f>
        <v>720000</v>
      </c>
      <c r="E8" s="9">
        <f t="shared" ref="E8:E13" si="6">C8/1.5</f>
        <v>600000</v>
      </c>
      <c r="F8" s="9">
        <f t="shared" ref="F8:F13" si="7">C8/2</f>
        <v>450000</v>
      </c>
      <c r="H8" s="9">
        <f t="shared" ref="H8:H13" si="8">D8*$J$4</f>
        <v>864000</v>
      </c>
      <c r="I8" s="9">
        <f t="shared" ref="I8:I13" si="9">E8*$J$4</f>
        <v>720000</v>
      </c>
      <c r="J8" s="9">
        <f t="shared" ref="J8:J13" si="10">F8*$J$4</f>
        <v>540000</v>
      </c>
      <c r="L8" s="9">
        <f t="shared" ref="L8:L13" si="11">H8*3</f>
        <v>2592000</v>
      </c>
      <c r="M8" s="9">
        <f t="shared" ref="M8:M13" si="12">I8*3</f>
        <v>2160000</v>
      </c>
      <c r="N8" s="9">
        <f t="shared" ref="N8:N13" si="13">J8*3</f>
        <v>1620000</v>
      </c>
      <c r="P8" s="9">
        <f t="shared" ref="P8:P13" si="14">H8/12</f>
        <v>72000</v>
      </c>
      <c r="Q8" s="9">
        <f t="shared" ref="Q8:Q13" si="15">I8/12</f>
        <v>60000</v>
      </c>
      <c r="R8" s="9">
        <f t="shared" ref="R8:R13" si="16">J8/12</f>
        <v>45000</v>
      </c>
    </row>
    <row r="9" spans="1:18" x14ac:dyDescent="0.25">
      <c r="A9">
        <v>36</v>
      </c>
      <c r="B9" s="8">
        <f t="shared" si="4"/>
        <v>108000</v>
      </c>
      <c r="C9" s="8">
        <f t="shared" si="3"/>
        <v>1080000</v>
      </c>
      <c r="D9" s="8">
        <f t="shared" si="5"/>
        <v>864000</v>
      </c>
      <c r="E9" s="9">
        <f t="shared" si="6"/>
        <v>720000</v>
      </c>
      <c r="F9" s="9">
        <f t="shared" si="7"/>
        <v>540000</v>
      </c>
      <c r="H9" s="9">
        <f t="shared" si="8"/>
        <v>1036800</v>
      </c>
      <c r="I9" s="9">
        <f t="shared" si="9"/>
        <v>864000</v>
      </c>
      <c r="J9" s="9">
        <f t="shared" si="10"/>
        <v>648000</v>
      </c>
      <c r="L9" s="9">
        <f t="shared" si="11"/>
        <v>3110400</v>
      </c>
      <c r="M9" s="9">
        <f t="shared" si="12"/>
        <v>2592000</v>
      </c>
      <c r="N9" s="9">
        <f t="shared" si="13"/>
        <v>1944000</v>
      </c>
      <c r="P9" s="9">
        <f t="shared" si="14"/>
        <v>86400</v>
      </c>
      <c r="Q9" s="9">
        <f t="shared" si="15"/>
        <v>72000</v>
      </c>
      <c r="R9" s="9">
        <f t="shared" si="16"/>
        <v>54000</v>
      </c>
    </row>
    <row r="10" spans="1:18" x14ac:dyDescent="0.25">
      <c r="A10">
        <v>42</v>
      </c>
      <c r="B10" s="8">
        <f t="shared" si="4"/>
        <v>126000</v>
      </c>
      <c r="C10" s="8">
        <f t="shared" si="3"/>
        <v>1260000</v>
      </c>
      <c r="D10" s="8">
        <f t="shared" si="5"/>
        <v>1008000</v>
      </c>
      <c r="E10" s="9">
        <f t="shared" si="6"/>
        <v>840000</v>
      </c>
      <c r="F10" s="9">
        <f t="shared" si="7"/>
        <v>630000</v>
      </c>
      <c r="H10" s="9">
        <f t="shared" si="8"/>
        <v>1209600</v>
      </c>
      <c r="I10" s="9">
        <f t="shared" si="9"/>
        <v>1008000</v>
      </c>
      <c r="J10" s="9">
        <f t="shared" si="10"/>
        <v>756000</v>
      </c>
      <c r="L10" s="9">
        <f t="shared" si="11"/>
        <v>3628800</v>
      </c>
      <c r="M10" s="9">
        <f t="shared" si="12"/>
        <v>3024000</v>
      </c>
      <c r="N10" s="9">
        <f t="shared" si="13"/>
        <v>2268000</v>
      </c>
      <c r="P10" s="9">
        <f t="shared" si="14"/>
        <v>100800</v>
      </c>
      <c r="Q10" s="9">
        <f t="shared" si="15"/>
        <v>84000</v>
      </c>
      <c r="R10" s="9">
        <f t="shared" si="16"/>
        <v>63000</v>
      </c>
    </row>
    <row r="11" spans="1:18" x14ac:dyDescent="0.25">
      <c r="A11">
        <v>48</v>
      </c>
      <c r="B11" s="8">
        <f t="shared" si="4"/>
        <v>144000</v>
      </c>
      <c r="C11" s="8">
        <f t="shared" si="3"/>
        <v>1440000</v>
      </c>
      <c r="D11" s="8">
        <f t="shared" si="5"/>
        <v>1152000</v>
      </c>
      <c r="E11" s="9">
        <f t="shared" si="6"/>
        <v>960000</v>
      </c>
      <c r="F11" s="9">
        <f t="shared" si="7"/>
        <v>720000</v>
      </c>
      <c r="H11" s="9">
        <f t="shared" si="8"/>
        <v>1382400</v>
      </c>
      <c r="I11" s="9">
        <f t="shared" si="9"/>
        <v>1152000</v>
      </c>
      <c r="J11" s="9">
        <f t="shared" si="10"/>
        <v>864000</v>
      </c>
      <c r="L11" s="9">
        <f t="shared" si="11"/>
        <v>4147200</v>
      </c>
      <c r="M11" s="9">
        <f t="shared" si="12"/>
        <v>3456000</v>
      </c>
      <c r="N11" s="9">
        <f t="shared" si="13"/>
        <v>2592000</v>
      </c>
      <c r="P11" s="9">
        <f t="shared" si="14"/>
        <v>115200</v>
      </c>
      <c r="Q11" s="9">
        <f t="shared" si="15"/>
        <v>96000</v>
      </c>
      <c r="R11" s="9">
        <f t="shared" si="16"/>
        <v>72000</v>
      </c>
    </row>
    <row r="12" spans="1:18" x14ac:dyDescent="0.25">
      <c r="A12">
        <v>54</v>
      </c>
      <c r="B12" s="8">
        <f t="shared" si="4"/>
        <v>162000</v>
      </c>
      <c r="C12" s="8">
        <f t="shared" si="3"/>
        <v>1620000</v>
      </c>
      <c r="D12" s="8">
        <f t="shared" si="5"/>
        <v>1296000</v>
      </c>
      <c r="E12" s="9">
        <f t="shared" si="6"/>
        <v>1080000</v>
      </c>
      <c r="F12" s="9">
        <f t="shared" si="7"/>
        <v>810000</v>
      </c>
      <c r="H12" s="9">
        <f t="shared" si="8"/>
        <v>1555200</v>
      </c>
      <c r="I12" s="9">
        <f t="shared" si="9"/>
        <v>1296000</v>
      </c>
      <c r="J12" s="9">
        <f t="shared" si="10"/>
        <v>972000</v>
      </c>
      <c r="L12" s="9">
        <f t="shared" si="11"/>
        <v>4665600</v>
      </c>
      <c r="M12" s="9">
        <f t="shared" si="12"/>
        <v>3888000</v>
      </c>
      <c r="N12" s="9">
        <f t="shared" si="13"/>
        <v>2916000</v>
      </c>
      <c r="P12" s="9">
        <f t="shared" si="14"/>
        <v>129600</v>
      </c>
      <c r="Q12" s="9">
        <f t="shared" si="15"/>
        <v>108000</v>
      </c>
      <c r="R12" s="9">
        <f t="shared" si="16"/>
        <v>81000</v>
      </c>
    </row>
    <row r="13" spans="1:18" x14ac:dyDescent="0.25">
      <c r="A13">
        <v>60</v>
      </c>
      <c r="B13" s="8">
        <f t="shared" si="4"/>
        <v>180000</v>
      </c>
      <c r="C13" s="8">
        <f t="shared" si="3"/>
        <v>1800000</v>
      </c>
      <c r="D13" s="8">
        <f t="shared" si="5"/>
        <v>1440000</v>
      </c>
      <c r="E13" s="9">
        <f t="shared" si="6"/>
        <v>1200000</v>
      </c>
      <c r="F13" s="9">
        <f t="shared" si="7"/>
        <v>900000</v>
      </c>
      <c r="H13" s="9">
        <f t="shared" si="8"/>
        <v>1728000</v>
      </c>
      <c r="I13" s="9">
        <f t="shared" si="9"/>
        <v>1440000</v>
      </c>
      <c r="J13" s="9">
        <f t="shared" si="10"/>
        <v>1080000</v>
      </c>
      <c r="L13" s="9">
        <f t="shared" si="11"/>
        <v>5184000</v>
      </c>
      <c r="M13" s="9">
        <f t="shared" si="12"/>
        <v>4320000</v>
      </c>
      <c r="N13" s="9">
        <f t="shared" si="13"/>
        <v>3240000</v>
      </c>
      <c r="P13" s="9">
        <f t="shared" si="14"/>
        <v>144000</v>
      </c>
      <c r="Q13" s="9">
        <f t="shared" si="15"/>
        <v>120000</v>
      </c>
      <c r="R13" s="9">
        <f t="shared" si="16"/>
        <v>90000</v>
      </c>
    </row>
    <row r="15" spans="1:18" x14ac:dyDescent="0.25">
      <c r="M15" s="9">
        <f>M9-C9+B9+E9+I9</f>
        <v>3204000</v>
      </c>
    </row>
    <row r="17" spans="1:18" x14ac:dyDescent="0.25">
      <c r="I17" t="s">
        <v>33</v>
      </c>
      <c r="J17" s="7">
        <v>2</v>
      </c>
      <c r="L17" t="s">
        <v>34</v>
      </c>
      <c r="M17" s="7">
        <v>5</v>
      </c>
      <c r="P17" t="s">
        <v>62</v>
      </c>
    </row>
    <row r="18" spans="1:18" x14ac:dyDescent="0.25">
      <c r="A18" t="s">
        <v>28</v>
      </c>
      <c r="B18" t="s">
        <v>29</v>
      </c>
      <c r="C18" t="s">
        <v>30</v>
      </c>
      <c r="D18" t="s">
        <v>115</v>
      </c>
      <c r="E18" t="s">
        <v>116</v>
      </c>
      <c r="F18" t="s">
        <v>31</v>
      </c>
      <c r="H18" t="s">
        <v>115</v>
      </c>
      <c r="I18" t="s">
        <v>116</v>
      </c>
      <c r="J18" t="s">
        <v>31</v>
      </c>
      <c r="L18" t="s">
        <v>32</v>
      </c>
      <c r="M18" t="s">
        <v>32</v>
      </c>
      <c r="N18" t="s">
        <v>32</v>
      </c>
      <c r="P18" t="s">
        <v>115</v>
      </c>
      <c r="Q18" t="s">
        <v>116</v>
      </c>
      <c r="R18" t="s">
        <v>31</v>
      </c>
    </row>
    <row r="19" spans="1:18" x14ac:dyDescent="0.25">
      <c r="A19">
        <v>18</v>
      </c>
      <c r="B19" s="8">
        <f>A19*($C$1+$C$2)</f>
        <v>54000</v>
      </c>
      <c r="C19" s="8">
        <f>B19/0.33</f>
        <v>163636.36363636362</v>
      </c>
      <c r="D19" s="8">
        <f>C19/1.25</f>
        <v>130909.0909090909</v>
      </c>
      <c r="E19" s="9">
        <f>C19/1.5</f>
        <v>109090.90909090907</v>
      </c>
      <c r="F19" s="9">
        <f>C19/2</f>
        <v>81818.181818181809</v>
      </c>
      <c r="H19" s="9">
        <f t="shared" ref="H19:J20" si="17">D19*$J$4</f>
        <v>157090.90909090906</v>
      </c>
      <c r="I19" s="9">
        <f t="shared" si="17"/>
        <v>130909.09090909088</v>
      </c>
      <c r="J19" s="9">
        <f t="shared" si="17"/>
        <v>98181.818181818162</v>
      </c>
      <c r="L19" s="9">
        <f t="shared" ref="L19:N20" si="18">H19*3</f>
        <v>471272.72727272718</v>
      </c>
      <c r="M19" s="9">
        <f t="shared" si="18"/>
        <v>392727.27272727265</v>
      </c>
      <c r="N19" s="9">
        <f t="shared" si="18"/>
        <v>294545.45454545447</v>
      </c>
      <c r="P19" s="9">
        <f t="shared" ref="P19:R20" si="19">H19/12</f>
        <v>13090.909090909088</v>
      </c>
      <c r="Q19" s="9">
        <f t="shared" si="19"/>
        <v>10909.090909090906</v>
      </c>
      <c r="R19" s="9">
        <f t="shared" si="19"/>
        <v>8181.8181818181802</v>
      </c>
    </row>
    <row r="20" spans="1:18" x14ac:dyDescent="0.25">
      <c r="A20">
        <v>24</v>
      </c>
      <c r="B20" s="8">
        <f>A20*($C$1+$C$2)</f>
        <v>72000</v>
      </c>
      <c r="C20" s="8">
        <f t="shared" ref="C20:C26" si="20">B20/0.33</f>
        <v>218181.81818181818</v>
      </c>
      <c r="D20" s="8">
        <f>C20/1.25</f>
        <v>174545.45454545453</v>
      </c>
      <c r="E20" s="9">
        <f>C20/1.5</f>
        <v>145454.54545454544</v>
      </c>
      <c r="F20" s="9">
        <f>C20/2</f>
        <v>109090.90909090909</v>
      </c>
      <c r="H20" s="9">
        <f t="shared" si="17"/>
        <v>209454.54545454544</v>
      </c>
      <c r="I20" s="9">
        <f t="shared" si="17"/>
        <v>174545.45454545453</v>
      </c>
      <c r="J20" s="9">
        <f t="shared" si="17"/>
        <v>130909.0909090909</v>
      </c>
      <c r="L20" s="9">
        <f t="shared" si="18"/>
        <v>628363.63636363635</v>
      </c>
      <c r="M20" s="9">
        <f t="shared" si="18"/>
        <v>523636.36363636359</v>
      </c>
      <c r="N20" s="9">
        <f t="shared" si="18"/>
        <v>392727.27272727271</v>
      </c>
      <c r="P20" s="9">
        <f t="shared" si="19"/>
        <v>17454.545454545452</v>
      </c>
      <c r="Q20" s="9">
        <f t="shared" si="19"/>
        <v>14545.454545454544</v>
      </c>
      <c r="R20" s="9">
        <f t="shared" si="19"/>
        <v>10909.090909090908</v>
      </c>
    </row>
    <row r="21" spans="1:18" x14ac:dyDescent="0.25">
      <c r="A21">
        <v>30</v>
      </c>
      <c r="B21" s="8">
        <f t="shared" ref="B21:B26" si="21">A21*($C$1+$C$2)</f>
        <v>90000</v>
      </c>
      <c r="C21" s="8">
        <f t="shared" si="20"/>
        <v>272727.27272727271</v>
      </c>
      <c r="D21" s="8">
        <f t="shared" ref="D21:D26" si="22">C21/1.25</f>
        <v>218181.81818181818</v>
      </c>
      <c r="E21" s="9">
        <f t="shared" ref="E21:E26" si="23">C21/1.5</f>
        <v>181818.18181818179</v>
      </c>
      <c r="F21" s="9">
        <f t="shared" ref="F21:F26" si="24">C21/2</f>
        <v>136363.63636363635</v>
      </c>
      <c r="H21" s="9">
        <f t="shared" ref="H21:H26" si="25">D21*$J$4</f>
        <v>261818.18181818179</v>
      </c>
      <c r="I21" s="9">
        <f t="shared" ref="I21:I26" si="26">E21*$J$4</f>
        <v>218181.81818181815</v>
      </c>
      <c r="J21" s="9">
        <f t="shared" ref="J21:J26" si="27">F21*$J$4</f>
        <v>163636.36363636362</v>
      </c>
      <c r="L21" s="9">
        <f t="shared" ref="L21:L26" si="28">H21*3</f>
        <v>785454.54545454541</v>
      </c>
      <c r="M21" s="9">
        <f t="shared" ref="M21:M26" si="29">I21*3</f>
        <v>654545.45454545447</v>
      </c>
      <c r="N21" s="9">
        <f t="shared" ref="N21:N26" si="30">J21*3</f>
        <v>490909.09090909082</v>
      </c>
      <c r="P21" s="9">
        <f t="shared" ref="P21:P26" si="31">H21/12</f>
        <v>21818.181818181816</v>
      </c>
      <c r="Q21" s="9">
        <f t="shared" ref="Q21:Q26" si="32">I21/12</f>
        <v>18181.81818181818</v>
      </c>
      <c r="R21" s="9">
        <f t="shared" ref="R21:R26" si="33">J21/12</f>
        <v>13636.363636363634</v>
      </c>
    </row>
    <row r="22" spans="1:18" x14ac:dyDescent="0.25">
      <c r="A22">
        <v>36</v>
      </c>
      <c r="B22" s="8">
        <f t="shared" si="21"/>
        <v>108000</v>
      </c>
      <c r="C22" s="8">
        <f t="shared" si="20"/>
        <v>327272.72727272724</v>
      </c>
      <c r="D22" s="8">
        <f t="shared" si="22"/>
        <v>261818.18181818179</v>
      </c>
      <c r="E22" s="9">
        <f t="shared" si="23"/>
        <v>218181.81818181815</v>
      </c>
      <c r="F22" s="9">
        <f t="shared" si="24"/>
        <v>163636.36363636362</v>
      </c>
      <c r="H22" s="9">
        <f t="shared" si="25"/>
        <v>314181.81818181812</v>
      </c>
      <c r="I22" s="9">
        <f t="shared" si="26"/>
        <v>261818.18181818177</v>
      </c>
      <c r="J22" s="9">
        <f t="shared" si="27"/>
        <v>196363.63636363632</v>
      </c>
      <c r="L22" s="9">
        <f t="shared" si="28"/>
        <v>942545.45454545435</v>
      </c>
      <c r="M22" s="9">
        <f t="shared" si="29"/>
        <v>785454.5454545453</v>
      </c>
      <c r="N22" s="9">
        <f t="shared" si="30"/>
        <v>589090.90909090894</v>
      </c>
      <c r="P22" s="9">
        <f t="shared" si="31"/>
        <v>26181.818181818177</v>
      </c>
      <c r="Q22" s="9">
        <f t="shared" si="32"/>
        <v>21818.181818181813</v>
      </c>
      <c r="R22" s="9">
        <f t="shared" si="33"/>
        <v>16363.63636363636</v>
      </c>
    </row>
    <row r="23" spans="1:18" x14ac:dyDescent="0.25">
      <c r="A23">
        <v>42</v>
      </c>
      <c r="B23" s="8">
        <f t="shared" si="21"/>
        <v>126000</v>
      </c>
      <c r="C23" s="8">
        <f t="shared" si="20"/>
        <v>381818.18181818182</v>
      </c>
      <c r="D23" s="8">
        <f t="shared" si="22"/>
        <v>305454.54545454547</v>
      </c>
      <c r="E23" s="9">
        <f t="shared" si="23"/>
        <v>254545.45454545456</v>
      </c>
      <c r="F23" s="9">
        <f t="shared" si="24"/>
        <v>190909.09090909091</v>
      </c>
      <c r="H23" s="9">
        <f t="shared" si="25"/>
        <v>366545.45454545453</v>
      </c>
      <c r="I23" s="9">
        <f t="shared" si="26"/>
        <v>305454.54545454547</v>
      </c>
      <c r="J23" s="9">
        <f t="shared" si="27"/>
        <v>229090.90909090909</v>
      </c>
      <c r="L23" s="9">
        <f t="shared" si="28"/>
        <v>1099636.3636363635</v>
      </c>
      <c r="M23" s="9">
        <f t="shared" si="29"/>
        <v>916363.63636363647</v>
      </c>
      <c r="N23" s="9">
        <f t="shared" si="30"/>
        <v>687272.72727272729</v>
      </c>
      <c r="P23" s="9">
        <f t="shared" si="31"/>
        <v>30545.454545454544</v>
      </c>
      <c r="Q23" s="9">
        <f t="shared" si="32"/>
        <v>25454.545454545456</v>
      </c>
      <c r="R23" s="9">
        <f t="shared" si="33"/>
        <v>19090.909090909092</v>
      </c>
    </row>
    <row r="24" spans="1:18" x14ac:dyDescent="0.25">
      <c r="A24">
        <v>48</v>
      </c>
      <c r="B24" s="8">
        <f t="shared" si="21"/>
        <v>144000</v>
      </c>
      <c r="C24" s="8">
        <f t="shared" si="20"/>
        <v>436363.63636363635</v>
      </c>
      <c r="D24" s="8">
        <f t="shared" si="22"/>
        <v>349090.90909090906</v>
      </c>
      <c r="E24" s="9">
        <f t="shared" si="23"/>
        <v>290909.09090909088</v>
      </c>
      <c r="F24" s="9">
        <f t="shared" si="24"/>
        <v>218181.81818181818</v>
      </c>
      <c r="H24" s="9">
        <f t="shared" si="25"/>
        <v>418909.09090909088</v>
      </c>
      <c r="I24" s="9">
        <f t="shared" si="26"/>
        <v>349090.90909090906</v>
      </c>
      <c r="J24" s="9">
        <f t="shared" si="27"/>
        <v>261818.18181818179</v>
      </c>
      <c r="L24" s="9">
        <f t="shared" si="28"/>
        <v>1256727.2727272727</v>
      </c>
      <c r="M24" s="9">
        <f t="shared" si="29"/>
        <v>1047272.7272727272</v>
      </c>
      <c r="N24" s="9">
        <f t="shared" si="30"/>
        <v>785454.54545454541</v>
      </c>
      <c r="P24" s="9">
        <f t="shared" si="31"/>
        <v>34909.090909090904</v>
      </c>
      <c r="Q24" s="9">
        <f t="shared" si="32"/>
        <v>29090.909090909088</v>
      </c>
      <c r="R24" s="9">
        <f t="shared" si="33"/>
        <v>21818.181818181816</v>
      </c>
    </row>
    <row r="25" spans="1:18" x14ac:dyDescent="0.25">
      <c r="A25">
        <v>54</v>
      </c>
      <c r="B25" s="8">
        <f t="shared" si="21"/>
        <v>162000</v>
      </c>
      <c r="C25" s="8">
        <f t="shared" si="20"/>
        <v>490909.09090909088</v>
      </c>
      <c r="D25" s="8">
        <f t="shared" si="22"/>
        <v>392727.27272727271</v>
      </c>
      <c r="E25" s="9">
        <f t="shared" si="23"/>
        <v>327272.72727272724</v>
      </c>
      <c r="F25" s="9">
        <f t="shared" si="24"/>
        <v>245454.54545454544</v>
      </c>
      <c r="H25" s="9">
        <f t="shared" si="25"/>
        <v>471272.72727272724</v>
      </c>
      <c r="I25" s="9">
        <f t="shared" si="26"/>
        <v>392727.27272727265</v>
      </c>
      <c r="J25" s="9">
        <f t="shared" si="27"/>
        <v>294545.45454545453</v>
      </c>
      <c r="L25" s="9">
        <f t="shared" si="28"/>
        <v>1413818.1818181816</v>
      </c>
      <c r="M25" s="9">
        <f t="shared" si="29"/>
        <v>1178181.8181818179</v>
      </c>
      <c r="N25" s="9">
        <f t="shared" si="30"/>
        <v>883636.36363636353</v>
      </c>
      <c r="P25" s="9">
        <f t="shared" si="31"/>
        <v>39272.727272727272</v>
      </c>
      <c r="Q25" s="9">
        <f t="shared" si="32"/>
        <v>32727.272727272721</v>
      </c>
      <c r="R25" s="9">
        <f t="shared" si="33"/>
        <v>24545.454545454544</v>
      </c>
    </row>
    <row r="26" spans="1:18" x14ac:dyDescent="0.25">
      <c r="A26">
        <v>60</v>
      </c>
      <c r="B26" s="8">
        <f t="shared" si="21"/>
        <v>180000</v>
      </c>
      <c r="C26" s="8">
        <f t="shared" si="20"/>
        <v>545454.54545454541</v>
      </c>
      <c r="D26" s="8">
        <f t="shared" si="22"/>
        <v>436363.63636363635</v>
      </c>
      <c r="E26" s="9">
        <f t="shared" si="23"/>
        <v>363636.36363636359</v>
      </c>
      <c r="F26" s="9">
        <f t="shared" si="24"/>
        <v>272727.27272727271</v>
      </c>
      <c r="H26" s="9">
        <f t="shared" si="25"/>
        <v>523636.36363636359</v>
      </c>
      <c r="I26" s="9">
        <f t="shared" si="26"/>
        <v>436363.63636363629</v>
      </c>
      <c r="J26" s="9">
        <f t="shared" si="27"/>
        <v>327272.72727272724</v>
      </c>
      <c r="L26" s="9">
        <f t="shared" si="28"/>
        <v>1570909.0909090908</v>
      </c>
      <c r="M26" s="9">
        <f t="shared" si="29"/>
        <v>1309090.9090909089</v>
      </c>
      <c r="N26" s="9">
        <f t="shared" si="30"/>
        <v>981818.18181818165</v>
      </c>
      <c r="P26" s="9">
        <f t="shared" si="31"/>
        <v>43636.363636363632</v>
      </c>
      <c r="Q26" s="9">
        <f t="shared" si="32"/>
        <v>36363.63636363636</v>
      </c>
      <c r="R26" s="9">
        <f t="shared" si="33"/>
        <v>27272.727272727268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workbookViewId="0">
      <selection activeCell="F23" sqref="F23:J23"/>
    </sheetView>
  </sheetViews>
  <sheetFormatPr defaultRowHeight="15" x14ac:dyDescent="0.25"/>
  <cols>
    <col min="1" max="1" width="12.140625" bestFit="1" customWidth="1"/>
    <col min="2" max="2" width="10" bestFit="1" customWidth="1"/>
    <col min="3" max="3" width="11.5703125" bestFit="1" customWidth="1"/>
    <col min="6" max="6" width="12" bestFit="1" customWidth="1"/>
    <col min="7" max="7" width="10.5703125" bestFit="1" customWidth="1"/>
    <col min="8" max="8" width="11.5703125" bestFit="1" customWidth="1"/>
    <col min="10" max="10" width="10.28515625" customWidth="1"/>
    <col min="20" max="20" width="11.85546875" bestFit="1" customWidth="1"/>
    <col min="22" max="23" width="11.85546875" bestFit="1" customWidth="1"/>
  </cols>
  <sheetData>
    <row r="1" spans="1:23" x14ac:dyDescent="0.25">
      <c r="A1" t="s">
        <v>21</v>
      </c>
      <c r="C1">
        <v>2400</v>
      </c>
    </row>
    <row r="3" spans="1:23" x14ac:dyDescent="0.25">
      <c r="A3" t="s">
        <v>35</v>
      </c>
      <c r="B3" t="s">
        <v>22</v>
      </c>
      <c r="C3" t="s">
        <v>23</v>
      </c>
      <c r="F3" t="s">
        <v>35</v>
      </c>
      <c r="G3" t="s">
        <v>22</v>
      </c>
      <c r="H3" t="s">
        <v>23</v>
      </c>
      <c r="I3" t="s">
        <v>224</v>
      </c>
      <c r="J3" t="s">
        <v>23</v>
      </c>
    </row>
    <row r="4" spans="1:23" x14ac:dyDescent="0.25">
      <c r="A4">
        <v>5</v>
      </c>
      <c r="B4" s="8">
        <f>A4*$C$1</f>
        <v>12000</v>
      </c>
      <c r="C4" s="8">
        <f>B4*12</f>
        <v>144000</v>
      </c>
      <c r="F4">
        <v>1</v>
      </c>
      <c r="G4" s="20">
        <f>F4*$C$1</f>
        <v>2400</v>
      </c>
      <c r="H4" s="20">
        <f>G4*12</f>
        <v>28800</v>
      </c>
      <c r="I4" s="23">
        <f>G4-$O$14</f>
        <v>-9650</v>
      </c>
      <c r="J4" s="23">
        <f>I4*12</f>
        <v>-115800</v>
      </c>
      <c r="M4" t="s">
        <v>171</v>
      </c>
      <c r="T4" s="14">
        <f>PMT(0.06/12,120,-750000)</f>
        <v>8326.5376456237082</v>
      </c>
      <c r="V4">
        <f>1000000/3/12</f>
        <v>27777.777777777777</v>
      </c>
    </row>
    <row r="5" spans="1:23" x14ac:dyDescent="0.25">
      <c r="A5">
        <v>10</v>
      </c>
      <c r="B5" s="8">
        <f t="shared" ref="B5:B23" si="0">A5*$C$1</f>
        <v>24000</v>
      </c>
      <c r="C5" s="8">
        <f t="shared" ref="C5:C23" si="1">B5*12</f>
        <v>288000</v>
      </c>
      <c r="F5">
        <v>2</v>
      </c>
      <c r="G5" s="20">
        <f t="shared" ref="G5:G33" si="2">F5*$C$1</f>
        <v>4800</v>
      </c>
      <c r="H5" s="20">
        <f t="shared" ref="H5:H33" si="3">G5*12</f>
        <v>57600</v>
      </c>
      <c r="I5" s="23">
        <f t="shared" ref="I5:I33" si="4">G5-$O$14</f>
        <v>-7250</v>
      </c>
      <c r="J5" s="23">
        <f t="shared" ref="J5:J33" si="5">I5*12</f>
        <v>-87000</v>
      </c>
      <c r="T5" s="14">
        <f>PMT(0.06/12,60,-150000)</f>
        <v>2899.9202294141869</v>
      </c>
    </row>
    <row r="6" spans="1:23" x14ac:dyDescent="0.25">
      <c r="A6">
        <v>15</v>
      </c>
      <c r="B6" s="8">
        <f t="shared" si="0"/>
        <v>36000</v>
      </c>
      <c r="C6" s="8">
        <f t="shared" si="1"/>
        <v>432000</v>
      </c>
      <c r="F6">
        <v>3</v>
      </c>
      <c r="G6" s="20">
        <f t="shared" si="2"/>
        <v>7200</v>
      </c>
      <c r="H6" s="20">
        <f t="shared" si="3"/>
        <v>86400</v>
      </c>
      <c r="I6" s="23">
        <f t="shared" si="4"/>
        <v>-4850</v>
      </c>
      <c r="J6" s="23">
        <f t="shared" si="5"/>
        <v>-58200</v>
      </c>
      <c r="M6" t="s">
        <v>172</v>
      </c>
      <c r="O6">
        <v>2000</v>
      </c>
    </row>
    <row r="7" spans="1:23" x14ac:dyDescent="0.25">
      <c r="A7">
        <v>20</v>
      </c>
      <c r="B7" s="8">
        <f t="shared" si="0"/>
        <v>48000</v>
      </c>
      <c r="C7" s="8">
        <f t="shared" si="1"/>
        <v>576000</v>
      </c>
      <c r="F7">
        <v>4</v>
      </c>
      <c r="G7" s="20">
        <f t="shared" si="2"/>
        <v>9600</v>
      </c>
      <c r="H7" s="20">
        <f t="shared" si="3"/>
        <v>115200</v>
      </c>
      <c r="I7" s="23">
        <f t="shared" si="4"/>
        <v>-2450</v>
      </c>
      <c r="J7" s="23">
        <f t="shared" si="5"/>
        <v>-29400</v>
      </c>
      <c r="M7" t="s">
        <v>173</v>
      </c>
      <c r="O7">
        <v>300</v>
      </c>
      <c r="T7" s="14">
        <f>T4+T5</f>
        <v>11226.457875037895</v>
      </c>
    </row>
    <row r="8" spans="1:23" x14ac:dyDescent="0.25">
      <c r="A8">
        <v>25</v>
      </c>
      <c r="B8" s="8">
        <f t="shared" si="0"/>
        <v>60000</v>
      </c>
      <c r="C8" s="8">
        <f t="shared" si="1"/>
        <v>720000</v>
      </c>
      <c r="F8">
        <v>5</v>
      </c>
      <c r="G8" s="20">
        <f t="shared" si="2"/>
        <v>12000</v>
      </c>
      <c r="H8" s="20">
        <f t="shared" si="3"/>
        <v>144000</v>
      </c>
      <c r="I8" s="23">
        <f t="shared" si="4"/>
        <v>-50</v>
      </c>
      <c r="J8" s="23">
        <f t="shared" si="5"/>
        <v>-600</v>
      </c>
      <c r="M8" t="s">
        <v>174</v>
      </c>
      <c r="O8">
        <v>2000</v>
      </c>
      <c r="T8">
        <f>500000/12</f>
        <v>41666.666666666664</v>
      </c>
    </row>
    <row r="9" spans="1:23" x14ac:dyDescent="0.25">
      <c r="A9">
        <v>30</v>
      </c>
      <c r="B9" s="8">
        <f t="shared" si="0"/>
        <v>72000</v>
      </c>
      <c r="C9" s="8">
        <f t="shared" si="1"/>
        <v>864000</v>
      </c>
      <c r="F9">
        <v>6</v>
      </c>
      <c r="G9" s="20">
        <f t="shared" si="2"/>
        <v>14400</v>
      </c>
      <c r="H9" s="20">
        <f t="shared" si="3"/>
        <v>172800</v>
      </c>
      <c r="I9" s="23">
        <f t="shared" si="4"/>
        <v>2350</v>
      </c>
      <c r="J9" s="23">
        <f t="shared" si="5"/>
        <v>28200</v>
      </c>
      <c r="M9" t="s">
        <v>175</v>
      </c>
      <c r="O9">
        <f>45000/12</f>
        <v>3750</v>
      </c>
      <c r="T9" s="14">
        <f>T8-T7</f>
        <v>30440.208791628771</v>
      </c>
      <c r="V9" s="14">
        <f>V4-T7</f>
        <v>16551.31990273988</v>
      </c>
      <c r="W9" s="14">
        <f>V9*12</f>
        <v>198615.83883287857</v>
      </c>
    </row>
    <row r="10" spans="1:23" x14ac:dyDescent="0.25">
      <c r="A10">
        <v>35</v>
      </c>
      <c r="B10" s="8">
        <f t="shared" si="0"/>
        <v>84000</v>
      </c>
      <c r="C10" s="8">
        <f t="shared" si="1"/>
        <v>1008000</v>
      </c>
      <c r="F10">
        <v>7</v>
      </c>
      <c r="G10" s="20">
        <f t="shared" si="2"/>
        <v>16800</v>
      </c>
      <c r="H10" s="20">
        <f t="shared" si="3"/>
        <v>201600</v>
      </c>
      <c r="I10" s="23">
        <f t="shared" si="4"/>
        <v>4750</v>
      </c>
      <c r="J10" s="23">
        <f t="shared" si="5"/>
        <v>57000</v>
      </c>
      <c r="M10" t="s">
        <v>176</v>
      </c>
      <c r="O10">
        <v>4000</v>
      </c>
      <c r="T10">
        <f>T8*1.2</f>
        <v>49999.999999999993</v>
      </c>
    </row>
    <row r="11" spans="1:23" x14ac:dyDescent="0.25">
      <c r="A11">
        <v>40</v>
      </c>
      <c r="B11" s="8">
        <f t="shared" si="0"/>
        <v>96000</v>
      </c>
      <c r="C11" s="8">
        <f t="shared" si="1"/>
        <v>1152000</v>
      </c>
      <c r="F11">
        <v>8</v>
      </c>
      <c r="G11" s="20">
        <f t="shared" si="2"/>
        <v>19200</v>
      </c>
      <c r="H11" s="20">
        <f t="shared" si="3"/>
        <v>230400</v>
      </c>
      <c r="I11" s="23">
        <f t="shared" si="4"/>
        <v>7150</v>
      </c>
      <c r="J11" s="23">
        <f t="shared" si="5"/>
        <v>85800</v>
      </c>
      <c r="M11" t="s">
        <v>177</v>
      </c>
      <c r="O11">
        <v>0</v>
      </c>
      <c r="T11" s="14">
        <f>T10-T7</f>
        <v>38773.542124962099</v>
      </c>
    </row>
    <row r="12" spans="1:23" x14ac:dyDescent="0.25">
      <c r="A12">
        <v>45</v>
      </c>
      <c r="B12" s="8">
        <f t="shared" si="0"/>
        <v>108000</v>
      </c>
      <c r="C12" s="8">
        <f t="shared" si="1"/>
        <v>1296000</v>
      </c>
      <c r="F12">
        <v>9</v>
      </c>
      <c r="G12" s="20">
        <f t="shared" si="2"/>
        <v>21600</v>
      </c>
      <c r="H12" s="20">
        <f t="shared" si="3"/>
        <v>259200</v>
      </c>
      <c r="I12" s="23">
        <f t="shared" si="4"/>
        <v>9550</v>
      </c>
      <c r="J12" s="23">
        <f t="shared" si="5"/>
        <v>114600</v>
      </c>
      <c r="T12" s="14">
        <f>T11*12</f>
        <v>465282.50549954519</v>
      </c>
    </row>
    <row r="13" spans="1:23" x14ac:dyDescent="0.25">
      <c r="A13">
        <v>50</v>
      </c>
      <c r="B13" s="8">
        <f t="shared" si="0"/>
        <v>120000</v>
      </c>
      <c r="C13" s="8">
        <f t="shared" si="1"/>
        <v>1440000</v>
      </c>
      <c r="F13">
        <v>10</v>
      </c>
      <c r="G13" s="20">
        <f t="shared" si="2"/>
        <v>24000</v>
      </c>
      <c r="H13" s="20">
        <f t="shared" si="3"/>
        <v>288000</v>
      </c>
      <c r="I13" s="23">
        <f t="shared" si="4"/>
        <v>11950</v>
      </c>
      <c r="J13" s="23">
        <f t="shared" si="5"/>
        <v>143400</v>
      </c>
    </row>
    <row r="14" spans="1:23" x14ac:dyDescent="0.25">
      <c r="A14">
        <v>55</v>
      </c>
      <c r="B14" s="8">
        <f t="shared" si="0"/>
        <v>132000</v>
      </c>
      <c r="C14" s="8">
        <f t="shared" si="1"/>
        <v>1584000</v>
      </c>
      <c r="F14">
        <v>11</v>
      </c>
      <c r="G14" s="20">
        <f t="shared" si="2"/>
        <v>26400</v>
      </c>
      <c r="H14" s="20">
        <f t="shared" si="3"/>
        <v>316800</v>
      </c>
      <c r="I14" s="23">
        <f t="shared" si="4"/>
        <v>14350</v>
      </c>
      <c r="J14" s="23">
        <f t="shared" si="5"/>
        <v>172200</v>
      </c>
      <c r="M14" t="s">
        <v>6</v>
      </c>
      <c r="O14">
        <f>SUM(O6:O13)</f>
        <v>12050</v>
      </c>
    </row>
    <row r="15" spans="1:23" x14ac:dyDescent="0.25">
      <c r="A15">
        <v>60</v>
      </c>
      <c r="B15" s="8">
        <f t="shared" si="0"/>
        <v>144000</v>
      </c>
      <c r="C15" s="8">
        <f t="shared" si="1"/>
        <v>1728000</v>
      </c>
      <c r="F15">
        <v>12</v>
      </c>
      <c r="G15" s="20">
        <f t="shared" si="2"/>
        <v>28800</v>
      </c>
      <c r="H15" s="20">
        <f t="shared" si="3"/>
        <v>345600</v>
      </c>
      <c r="I15" s="23">
        <f t="shared" si="4"/>
        <v>16750</v>
      </c>
      <c r="J15" s="23">
        <f t="shared" si="5"/>
        <v>201000</v>
      </c>
    </row>
    <row r="16" spans="1:23" x14ac:dyDescent="0.25">
      <c r="A16">
        <v>65</v>
      </c>
      <c r="B16" s="8">
        <f t="shared" si="0"/>
        <v>156000</v>
      </c>
      <c r="C16" s="8">
        <f t="shared" si="1"/>
        <v>1872000</v>
      </c>
      <c r="F16">
        <v>13</v>
      </c>
      <c r="G16" s="20">
        <f t="shared" si="2"/>
        <v>31200</v>
      </c>
      <c r="H16" s="20">
        <f t="shared" si="3"/>
        <v>374400</v>
      </c>
      <c r="I16" s="23">
        <f t="shared" si="4"/>
        <v>19150</v>
      </c>
      <c r="J16" s="23">
        <f t="shared" si="5"/>
        <v>229800</v>
      </c>
    </row>
    <row r="17" spans="1:18" x14ac:dyDescent="0.25">
      <c r="A17">
        <v>70</v>
      </c>
      <c r="B17" s="8">
        <f t="shared" si="0"/>
        <v>168000</v>
      </c>
      <c r="C17" s="8">
        <f t="shared" si="1"/>
        <v>2016000</v>
      </c>
      <c r="F17">
        <v>14</v>
      </c>
      <c r="G17" s="20">
        <f t="shared" si="2"/>
        <v>33600</v>
      </c>
      <c r="H17" s="20">
        <f t="shared" si="3"/>
        <v>403200</v>
      </c>
      <c r="I17" s="23">
        <f t="shared" si="4"/>
        <v>21550</v>
      </c>
      <c r="J17" s="23">
        <f t="shared" si="5"/>
        <v>258600</v>
      </c>
    </row>
    <row r="18" spans="1:18" x14ac:dyDescent="0.25">
      <c r="A18">
        <v>75</v>
      </c>
      <c r="B18" s="8">
        <f t="shared" si="0"/>
        <v>180000</v>
      </c>
      <c r="C18" s="8">
        <f t="shared" si="1"/>
        <v>2160000</v>
      </c>
      <c r="F18">
        <v>15</v>
      </c>
      <c r="G18" s="20">
        <f t="shared" si="2"/>
        <v>36000</v>
      </c>
      <c r="H18" s="20">
        <f t="shared" si="3"/>
        <v>432000</v>
      </c>
      <c r="I18" s="23">
        <f t="shared" si="4"/>
        <v>23950</v>
      </c>
      <c r="J18" s="23">
        <f t="shared" si="5"/>
        <v>287400</v>
      </c>
    </row>
    <row r="19" spans="1:18" x14ac:dyDescent="0.25">
      <c r="A19">
        <v>80</v>
      </c>
      <c r="B19" s="8">
        <f t="shared" si="0"/>
        <v>192000</v>
      </c>
      <c r="C19" s="8">
        <f t="shared" si="1"/>
        <v>2304000</v>
      </c>
      <c r="F19">
        <v>16</v>
      </c>
      <c r="G19" s="20">
        <f t="shared" si="2"/>
        <v>38400</v>
      </c>
      <c r="H19" s="20">
        <f t="shared" si="3"/>
        <v>460800</v>
      </c>
      <c r="I19" s="23">
        <f t="shared" si="4"/>
        <v>26350</v>
      </c>
      <c r="J19" s="23">
        <f t="shared" si="5"/>
        <v>316200</v>
      </c>
    </row>
    <row r="20" spans="1:18" x14ac:dyDescent="0.25">
      <c r="A20">
        <v>85</v>
      </c>
      <c r="B20" s="8">
        <f t="shared" si="0"/>
        <v>204000</v>
      </c>
      <c r="C20" s="8">
        <f t="shared" si="1"/>
        <v>2448000</v>
      </c>
      <c r="F20">
        <v>17</v>
      </c>
      <c r="G20" s="20">
        <f t="shared" si="2"/>
        <v>40800</v>
      </c>
      <c r="H20" s="20">
        <f t="shared" si="3"/>
        <v>489600</v>
      </c>
      <c r="I20" s="23">
        <f t="shared" si="4"/>
        <v>28750</v>
      </c>
      <c r="J20" s="23">
        <f t="shared" si="5"/>
        <v>345000</v>
      </c>
      <c r="R20">
        <f>70*1.7*0.6</f>
        <v>71.399999999999991</v>
      </c>
    </row>
    <row r="21" spans="1:18" x14ac:dyDescent="0.25">
      <c r="A21">
        <v>90</v>
      </c>
      <c r="B21" s="8">
        <f t="shared" si="0"/>
        <v>216000</v>
      </c>
      <c r="C21" s="8">
        <f t="shared" si="1"/>
        <v>2592000</v>
      </c>
      <c r="F21">
        <v>18</v>
      </c>
      <c r="G21" s="20">
        <f t="shared" si="2"/>
        <v>43200</v>
      </c>
      <c r="H21" s="20">
        <f t="shared" si="3"/>
        <v>518400</v>
      </c>
      <c r="I21" s="23">
        <f t="shared" si="4"/>
        <v>31150</v>
      </c>
      <c r="J21" s="23">
        <f t="shared" si="5"/>
        <v>373800</v>
      </c>
    </row>
    <row r="22" spans="1:18" x14ac:dyDescent="0.25">
      <c r="A22">
        <v>95</v>
      </c>
      <c r="B22" s="8">
        <f t="shared" si="0"/>
        <v>228000</v>
      </c>
      <c r="C22" s="8">
        <f t="shared" si="1"/>
        <v>2736000</v>
      </c>
      <c r="F22">
        <v>19</v>
      </c>
      <c r="G22" s="20">
        <f t="shared" si="2"/>
        <v>45600</v>
      </c>
      <c r="H22" s="20">
        <f t="shared" si="3"/>
        <v>547200</v>
      </c>
      <c r="I22" s="23">
        <f t="shared" si="4"/>
        <v>33550</v>
      </c>
      <c r="J22" s="23">
        <f t="shared" si="5"/>
        <v>402600</v>
      </c>
    </row>
    <row r="23" spans="1:18" x14ac:dyDescent="0.25">
      <c r="A23">
        <v>100</v>
      </c>
      <c r="B23" s="8">
        <f t="shared" si="0"/>
        <v>240000</v>
      </c>
      <c r="C23" s="8">
        <f t="shared" si="1"/>
        <v>2880000</v>
      </c>
      <c r="F23">
        <v>20</v>
      </c>
      <c r="G23" s="20">
        <f t="shared" si="2"/>
        <v>48000</v>
      </c>
      <c r="H23" s="20">
        <f t="shared" si="3"/>
        <v>576000</v>
      </c>
      <c r="I23" s="23">
        <f t="shared" si="4"/>
        <v>35950</v>
      </c>
      <c r="J23" s="23">
        <f t="shared" si="5"/>
        <v>431400</v>
      </c>
    </row>
    <row r="24" spans="1:18" x14ac:dyDescent="0.25">
      <c r="F24">
        <v>21</v>
      </c>
      <c r="G24" s="20">
        <f t="shared" si="2"/>
        <v>50400</v>
      </c>
      <c r="H24" s="20">
        <f t="shared" si="3"/>
        <v>604800</v>
      </c>
      <c r="I24" s="23">
        <f t="shared" si="4"/>
        <v>38350</v>
      </c>
      <c r="J24" s="23">
        <f t="shared" si="5"/>
        <v>460200</v>
      </c>
    </row>
    <row r="25" spans="1:18" x14ac:dyDescent="0.25">
      <c r="F25">
        <v>22</v>
      </c>
      <c r="G25" s="20">
        <f t="shared" si="2"/>
        <v>52800</v>
      </c>
      <c r="H25" s="20">
        <f t="shared" si="3"/>
        <v>633600</v>
      </c>
      <c r="I25" s="23">
        <f t="shared" si="4"/>
        <v>40750</v>
      </c>
      <c r="J25" s="23">
        <f t="shared" si="5"/>
        <v>489000</v>
      </c>
    </row>
    <row r="26" spans="1:18" x14ac:dyDescent="0.25">
      <c r="F26">
        <v>23</v>
      </c>
      <c r="G26" s="20">
        <f t="shared" si="2"/>
        <v>55200</v>
      </c>
      <c r="H26" s="20">
        <f t="shared" si="3"/>
        <v>662400</v>
      </c>
      <c r="I26" s="23">
        <f t="shared" si="4"/>
        <v>43150</v>
      </c>
      <c r="J26" s="23">
        <f t="shared" si="5"/>
        <v>517800</v>
      </c>
    </row>
    <row r="27" spans="1:18" x14ac:dyDescent="0.25">
      <c r="F27">
        <v>24</v>
      </c>
      <c r="G27" s="20">
        <f t="shared" si="2"/>
        <v>57600</v>
      </c>
      <c r="H27" s="20">
        <f t="shared" si="3"/>
        <v>691200</v>
      </c>
      <c r="I27" s="23">
        <f t="shared" si="4"/>
        <v>45550</v>
      </c>
      <c r="J27" s="23">
        <f t="shared" si="5"/>
        <v>546600</v>
      </c>
    </row>
    <row r="28" spans="1:18" x14ac:dyDescent="0.25">
      <c r="F28">
        <v>25</v>
      </c>
      <c r="G28" s="20">
        <f t="shared" si="2"/>
        <v>60000</v>
      </c>
      <c r="H28" s="20">
        <f t="shared" si="3"/>
        <v>720000</v>
      </c>
      <c r="I28" s="23">
        <f t="shared" si="4"/>
        <v>47950</v>
      </c>
      <c r="J28" s="23">
        <f t="shared" si="5"/>
        <v>575400</v>
      </c>
    </row>
    <row r="29" spans="1:18" x14ac:dyDescent="0.25">
      <c r="F29">
        <v>26</v>
      </c>
      <c r="G29" s="20">
        <f t="shared" si="2"/>
        <v>62400</v>
      </c>
      <c r="H29" s="20">
        <f t="shared" si="3"/>
        <v>748800</v>
      </c>
      <c r="I29" s="23">
        <f t="shared" si="4"/>
        <v>50350</v>
      </c>
      <c r="J29" s="23">
        <f t="shared" si="5"/>
        <v>604200</v>
      </c>
    </row>
    <row r="30" spans="1:18" x14ac:dyDescent="0.25">
      <c r="F30">
        <v>27</v>
      </c>
      <c r="G30" s="20">
        <f t="shared" si="2"/>
        <v>64800</v>
      </c>
      <c r="H30" s="20">
        <f t="shared" si="3"/>
        <v>777600</v>
      </c>
      <c r="I30" s="23">
        <f t="shared" si="4"/>
        <v>52750</v>
      </c>
      <c r="J30" s="23">
        <f t="shared" si="5"/>
        <v>633000</v>
      </c>
    </row>
    <row r="31" spans="1:18" x14ac:dyDescent="0.25">
      <c r="F31">
        <v>28</v>
      </c>
      <c r="G31" s="20">
        <f t="shared" si="2"/>
        <v>67200</v>
      </c>
      <c r="H31" s="20">
        <f t="shared" si="3"/>
        <v>806400</v>
      </c>
      <c r="I31" s="23">
        <f t="shared" si="4"/>
        <v>55150</v>
      </c>
      <c r="J31" s="23">
        <f t="shared" si="5"/>
        <v>661800</v>
      </c>
    </row>
    <row r="32" spans="1:18" x14ac:dyDescent="0.25">
      <c r="F32">
        <v>29</v>
      </c>
      <c r="G32" s="20">
        <f t="shared" si="2"/>
        <v>69600</v>
      </c>
      <c r="H32" s="20">
        <f t="shared" si="3"/>
        <v>835200</v>
      </c>
      <c r="I32" s="23">
        <f t="shared" si="4"/>
        <v>57550</v>
      </c>
      <c r="J32" s="23">
        <f t="shared" si="5"/>
        <v>690600</v>
      </c>
    </row>
    <row r="33" spans="6:10" x14ac:dyDescent="0.25">
      <c r="F33">
        <v>30</v>
      </c>
      <c r="G33" s="20">
        <f t="shared" si="2"/>
        <v>72000</v>
      </c>
      <c r="H33" s="20">
        <f t="shared" si="3"/>
        <v>864000</v>
      </c>
      <c r="I33" s="23">
        <f t="shared" si="4"/>
        <v>59950</v>
      </c>
      <c r="J33" s="23">
        <f t="shared" si="5"/>
        <v>719400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4"/>
  <sheetViews>
    <sheetView topLeftCell="A13" workbookViewId="0">
      <selection activeCell="E45" sqref="E45"/>
    </sheetView>
  </sheetViews>
  <sheetFormatPr defaultRowHeight="15" x14ac:dyDescent="0.25"/>
  <cols>
    <col min="1" max="1" width="13.42578125" customWidth="1"/>
    <col min="2" max="2" width="10.28515625" customWidth="1"/>
    <col min="3" max="3" width="11.5703125" customWidth="1"/>
    <col min="4" max="4" width="10.140625" customWidth="1"/>
    <col min="5" max="5" width="10.28515625" customWidth="1"/>
    <col min="6" max="6" width="9.85546875" customWidth="1"/>
    <col min="7" max="7" width="8" customWidth="1"/>
    <col min="8" max="8" width="9.42578125" customWidth="1"/>
    <col min="9" max="9" width="10.5703125" customWidth="1"/>
    <col min="10" max="10" width="10.42578125" customWidth="1"/>
    <col min="11" max="11" width="9" bestFit="1" customWidth="1"/>
    <col min="12" max="12" width="9.7109375" bestFit="1" customWidth="1"/>
    <col min="21" max="21" width="10.85546875" bestFit="1" customWidth="1"/>
  </cols>
  <sheetData>
    <row r="1" spans="1:18" x14ac:dyDescent="0.25">
      <c r="A1" s="4" t="s">
        <v>37</v>
      </c>
      <c r="B1" s="4" t="s">
        <v>38</v>
      </c>
      <c r="C1" s="11" t="s">
        <v>39</v>
      </c>
      <c r="D1" s="11" t="s">
        <v>77</v>
      </c>
      <c r="E1" s="4" t="s">
        <v>40</v>
      </c>
      <c r="F1" s="4" t="s">
        <v>41</v>
      </c>
      <c r="G1" s="4" t="s">
        <v>55</v>
      </c>
      <c r="H1" s="4" t="s">
        <v>56</v>
      </c>
      <c r="I1" s="4" t="s">
        <v>44</v>
      </c>
      <c r="J1" s="4" t="s">
        <v>45</v>
      </c>
      <c r="K1" s="4" t="s">
        <v>75</v>
      </c>
      <c r="L1" s="4" t="s">
        <v>76</v>
      </c>
      <c r="M1" s="4" t="s">
        <v>96</v>
      </c>
    </row>
    <row r="2" spans="1:18" x14ac:dyDescent="0.25">
      <c r="A2" t="s">
        <v>51</v>
      </c>
      <c r="B2" t="s">
        <v>57</v>
      </c>
      <c r="C2" s="8">
        <v>375000</v>
      </c>
      <c r="D2" s="8">
        <f>C2*0.9</f>
        <v>337500</v>
      </c>
      <c r="E2" s="8">
        <v>325675</v>
      </c>
      <c r="F2" s="8">
        <f>D2*0.9*0.15</f>
        <v>45562.5</v>
      </c>
      <c r="G2" s="8">
        <f t="shared" ref="G2:G44" si="0">PMT(0.06/12,120,-(C2-F2))</f>
        <v>3657.4316608402141</v>
      </c>
      <c r="H2" s="8">
        <f t="shared" ref="H2:H44" si="1">E2/12-G2</f>
        <v>23482.151672493117</v>
      </c>
      <c r="I2" s="8">
        <f t="shared" ref="I2:I44" si="2">H2*12</f>
        <v>281785.82006991742</v>
      </c>
      <c r="J2" s="8">
        <f>H2*2*12</f>
        <v>563571.64013983484</v>
      </c>
      <c r="K2" s="9">
        <f>J2/12</f>
        <v>46964.303344986234</v>
      </c>
      <c r="L2" s="9">
        <f>K2*0.7</f>
        <v>32875.012341490365</v>
      </c>
      <c r="M2" s="15">
        <f t="shared" ref="M2:M11" si="3">D2/E2</f>
        <v>1.036309203961004</v>
      </c>
      <c r="P2" t="s">
        <v>119</v>
      </c>
      <c r="R2" s="15">
        <f>AVERAGE(M2:M32)</f>
        <v>1.4052267204414191</v>
      </c>
    </row>
    <row r="3" spans="1:18" x14ac:dyDescent="0.25">
      <c r="A3" t="s">
        <v>53</v>
      </c>
      <c r="B3" t="s">
        <v>57</v>
      </c>
      <c r="C3" s="8">
        <v>399999</v>
      </c>
      <c r="D3" s="8">
        <f t="shared" ref="D3:D44" si="4">C3*0.9</f>
        <v>359999.10000000003</v>
      </c>
      <c r="E3" s="8">
        <v>235989</v>
      </c>
      <c r="F3" s="8">
        <f t="shared" ref="F3:F44" si="5">D3*0.9*0.15</f>
        <v>48599.878500000006</v>
      </c>
      <c r="G3" s="8">
        <f t="shared" si="0"/>
        <v>3901.2506850784657</v>
      </c>
      <c r="H3" s="8">
        <f t="shared" si="1"/>
        <v>15764.499314921533</v>
      </c>
      <c r="I3" s="8">
        <f t="shared" si="2"/>
        <v>189173.99177905841</v>
      </c>
      <c r="J3" s="8">
        <f t="shared" ref="J3:J44" si="6">H3*2*12</f>
        <v>378347.98355811683</v>
      </c>
      <c r="K3" s="9">
        <f t="shared" ref="K3:K44" si="7">J3/12</f>
        <v>31528.99862984307</v>
      </c>
      <c r="L3" s="9">
        <f t="shared" ref="L3:L44" si="8">K3*0.7</f>
        <v>22070.29904089015</v>
      </c>
      <c r="M3" s="15">
        <f t="shared" si="3"/>
        <v>1.5254910186491746</v>
      </c>
    </row>
    <row r="4" spans="1:18" x14ac:dyDescent="0.25">
      <c r="A4" t="s">
        <v>46</v>
      </c>
      <c r="B4" t="s">
        <v>47</v>
      </c>
      <c r="C4" s="8">
        <v>350000</v>
      </c>
      <c r="D4" s="8">
        <f t="shared" si="4"/>
        <v>315000</v>
      </c>
      <c r="E4" s="8">
        <v>234413</v>
      </c>
      <c r="F4" s="8">
        <f t="shared" si="5"/>
        <v>42525</v>
      </c>
      <c r="G4" s="8">
        <f t="shared" si="0"/>
        <v>3413.6028834508661</v>
      </c>
      <c r="H4" s="8">
        <f t="shared" si="1"/>
        <v>16120.813783215803</v>
      </c>
      <c r="I4" s="8">
        <f t="shared" si="2"/>
        <v>193449.76539858963</v>
      </c>
      <c r="J4" s="8">
        <f t="shared" si="6"/>
        <v>386899.53079717926</v>
      </c>
      <c r="K4" s="9">
        <f t="shared" si="7"/>
        <v>32241.627566431605</v>
      </c>
      <c r="L4" s="9">
        <f t="shared" si="8"/>
        <v>22569.139296502122</v>
      </c>
      <c r="M4" s="15">
        <f t="shared" si="3"/>
        <v>1.3437821281242934</v>
      </c>
    </row>
    <row r="5" spans="1:18" x14ac:dyDescent="0.25">
      <c r="A5" t="s">
        <v>42</v>
      </c>
      <c r="B5" t="s">
        <v>43</v>
      </c>
      <c r="C5" s="8">
        <v>240000</v>
      </c>
      <c r="D5" s="8">
        <f t="shared" si="4"/>
        <v>216000</v>
      </c>
      <c r="E5" s="8">
        <v>211000</v>
      </c>
      <c r="F5" s="8">
        <f t="shared" si="5"/>
        <v>29160</v>
      </c>
      <c r="G5" s="8">
        <f t="shared" si="0"/>
        <v>2340.7562629377367</v>
      </c>
      <c r="H5" s="8">
        <f t="shared" si="1"/>
        <v>15242.577070395595</v>
      </c>
      <c r="I5" s="8">
        <f t="shared" si="2"/>
        <v>182910.92484474715</v>
      </c>
      <c r="J5" s="8">
        <f t="shared" si="6"/>
        <v>365821.84968949429</v>
      </c>
      <c r="K5" s="9">
        <f t="shared" si="7"/>
        <v>30485.15414079119</v>
      </c>
      <c r="L5" s="9">
        <f t="shared" si="8"/>
        <v>21339.607898553833</v>
      </c>
      <c r="M5" s="15">
        <f t="shared" si="3"/>
        <v>1.0236966824644549</v>
      </c>
    </row>
    <row r="6" spans="1:18" x14ac:dyDescent="0.25">
      <c r="A6" t="s">
        <v>52</v>
      </c>
      <c r="B6" t="s">
        <v>57</v>
      </c>
      <c r="C6" s="8">
        <v>200000</v>
      </c>
      <c r="D6" s="8">
        <f t="shared" si="4"/>
        <v>180000</v>
      </c>
      <c r="E6" s="8">
        <v>209131</v>
      </c>
      <c r="F6" s="8">
        <f t="shared" si="5"/>
        <v>24300</v>
      </c>
      <c r="G6" s="8">
        <f t="shared" si="0"/>
        <v>1950.6302191147809</v>
      </c>
      <c r="H6" s="8">
        <f t="shared" si="1"/>
        <v>15476.953114218551</v>
      </c>
      <c r="I6" s="8">
        <f t="shared" si="2"/>
        <v>185723.43737062262</v>
      </c>
      <c r="J6" s="8">
        <f t="shared" si="6"/>
        <v>371446.87474124524</v>
      </c>
      <c r="K6" s="9">
        <f t="shared" si="7"/>
        <v>30953.906228437103</v>
      </c>
      <c r="L6" s="9">
        <f t="shared" si="8"/>
        <v>21667.734359905971</v>
      </c>
      <c r="M6" s="15">
        <f t="shared" si="3"/>
        <v>0.86070453447838913</v>
      </c>
    </row>
    <row r="7" spans="1:18" x14ac:dyDescent="0.25">
      <c r="A7" t="s">
        <v>50</v>
      </c>
      <c r="B7" t="s">
        <v>57</v>
      </c>
      <c r="C7" s="8">
        <v>299000</v>
      </c>
      <c r="D7" s="8">
        <f t="shared" si="4"/>
        <v>269100</v>
      </c>
      <c r="E7" s="8">
        <v>208293</v>
      </c>
      <c r="F7" s="8">
        <f t="shared" si="5"/>
        <v>36328.5</v>
      </c>
      <c r="G7" s="8">
        <f t="shared" si="0"/>
        <v>2916.1921775765973</v>
      </c>
      <c r="H7" s="8">
        <f t="shared" si="1"/>
        <v>14441.557822423403</v>
      </c>
      <c r="I7" s="8">
        <f t="shared" si="2"/>
        <v>173298.69386908083</v>
      </c>
      <c r="J7" s="8">
        <f t="shared" si="6"/>
        <v>346597.38773816166</v>
      </c>
      <c r="K7" s="9">
        <f t="shared" si="7"/>
        <v>28883.115644846806</v>
      </c>
      <c r="L7" s="9">
        <f t="shared" si="8"/>
        <v>20218.180951392762</v>
      </c>
      <c r="M7" s="15">
        <f t="shared" si="3"/>
        <v>1.2919301176707811</v>
      </c>
    </row>
    <row r="8" spans="1:18" x14ac:dyDescent="0.25">
      <c r="A8" t="s">
        <v>48</v>
      </c>
      <c r="B8" t="s">
        <v>54</v>
      </c>
      <c r="C8" s="8">
        <v>279000</v>
      </c>
      <c r="D8" s="8">
        <f t="shared" si="4"/>
        <v>251100</v>
      </c>
      <c r="E8" s="8">
        <v>200979</v>
      </c>
      <c r="F8" s="8">
        <f t="shared" si="5"/>
        <v>33898.5</v>
      </c>
      <c r="G8" s="8">
        <f t="shared" si="0"/>
        <v>2721.129155665119</v>
      </c>
      <c r="H8" s="8">
        <f t="shared" si="1"/>
        <v>14027.120844334881</v>
      </c>
      <c r="I8" s="8">
        <f t="shared" si="2"/>
        <v>168325.45013201857</v>
      </c>
      <c r="J8" s="8">
        <f t="shared" si="6"/>
        <v>336650.90026403713</v>
      </c>
      <c r="K8" s="9">
        <f t="shared" si="7"/>
        <v>28054.241688669761</v>
      </c>
      <c r="L8" s="9">
        <f t="shared" si="8"/>
        <v>19637.969182068831</v>
      </c>
      <c r="M8" s="15">
        <f t="shared" si="3"/>
        <v>1.249384264027585</v>
      </c>
    </row>
    <row r="9" spans="1:18" x14ac:dyDescent="0.25">
      <c r="A9" t="s">
        <v>49</v>
      </c>
      <c r="B9" t="s">
        <v>57</v>
      </c>
      <c r="C9" s="8">
        <v>379000</v>
      </c>
      <c r="D9" s="8">
        <f t="shared" si="4"/>
        <v>341100</v>
      </c>
      <c r="E9" s="8">
        <v>200000</v>
      </c>
      <c r="F9" s="8">
        <f t="shared" si="5"/>
        <v>46048.5</v>
      </c>
      <c r="G9" s="8">
        <f t="shared" si="0"/>
        <v>3696.4442652225093</v>
      </c>
      <c r="H9" s="8">
        <f t="shared" si="1"/>
        <v>12970.222401444158</v>
      </c>
      <c r="I9" s="8">
        <f t="shared" si="2"/>
        <v>155642.66881732989</v>
      </c>
      <c r="J9" s="8">
        <f t="shared" si="6"/>
        <v>311285.33763465978</v>
      </c>
      <c r="K9" s="9">
        <f t="shared" si="7"/>
        <v>25940.444802888316</v>
      </c>
      <c r="L9" s="9">
        <f t="shared" si="8"/>
        <v>18158.311362021821</v>
      </c>
      <c r="M9" s="15">
        <f t="shared" si="3"/>
        <v>1.7055</v>
      </c>
    </row>
    <row r="10" spans="1:18" x14ac:dyDescent="0.25">
      <c r="A10" t="s">
        <v>74</v>
      </c>
      <c r="B10" t="s">
        <v>57</v>
      </c>
      <c r="C10" s="8">
        <v>450000</v>
      </c>
      <c r="D10" s="8">
        <f t="shared" si="4"/>
        <v>405000</v>
      </c>
      <c r="E10" s="8">
        <v>336000</v>
      </c>
      <c r="F10" s="8">
        <f t="shared" si="5"/>
        <v>54675</v>
      </c>
      <c r="G10" s="8">
        <f t="shared" si="0"/>
        <v>4388.9179930082564</v>
      </c>
      <c r="H10" s="8">
        <f t="shared" si="1"/>
        <v>23611.082006991743</v>
      </c>
      <c r="I10" s="8">
        <f t="shared" si="2"/>
        <v>283332.98408390093</v>
      </c>
      <c r="J10" s="8">
        <f t="shared" si="6"/>
        <v>566665.96816780185</v>
      </c>
      <c r="K10" s="9">
        <f t="shared" si="7"/>
        <v>47222.164013983485</v>
      </c>
      <c r="L10" s="9">
        <f t="shared" si="8"/>
        <v>33055.514809788438</v>
      </c>
      <c r="M10" s="15">
        <f t="shared" si="3"/>
        <v>1.2053571428571428</v>
      </c>
    </row>
    <row r="11" spans="1:18" x14ac:dyDescent="0.25">
      <c r="A11" t="s">
        <v>97</v>
      </c>
      <c r="B11" t="s">
        <v>98</v>
      </c>
      <c r="C11" s="8">
        <v>500000</v>
      </c>
      <c r="D11" s="8">
        <f t="shared" si="4"/>
        <v>450000</v>
      </c>
      <c r="E11" s="8">
        <v>304236</v>
      </c>
      <c r="F11" s="8">
        <f t="shared" si="5"/>
        <v>60750</v>
      </c>
      <c r="G11" s="8">
        <f t="shared" si="0"/>
        <v>4876.5755477869516</v>
      </c>
      <c r="H11" s="8">
        <f t="shared" si="1"/>
        <v>20476.424452213047</v>
      </c>
      <c r="I11" s="8">
        <f t="shared" si="2"/>
        <v>245717.09342655656</v>
      </c>
      <c r="J11" s="8">
        <f t="shared" si="6"/>
        <v>491434.18685311312</v>
      </c>
      <c r="K11" s="9">
        <f t="shared" si="7"/>
        <v>40952.848904426093</v>
      </c>
      <c r="L11" s="9">
        <f t="shared" si="8"/>
        <v>28666.994233098263</v>
      </c>
      <c r="M11" s="15">
        <f t="shared" si="3"/>
        <v>1.4791148976452491</v>
      </c>
    </row>
    <row r="12" spans="1:18" x14ac:dyDescent="0.25">
      <c r="A12" t="s">
        <v>99</v>
      </c>
      <c r="B12" t="s">
        <v>43</v>
      </c>
      <c r="C12" s="8">
        <v>395000</v>
      </c>
      <c r="D12" s="8">
        <f t="shared" si="4"/>
        <v>355500</v>
      </c>
      <c r="E12" s="8">
        <v>325000</v>
      </c>
      <c r="F12" s="8">
        <f t="shared" si="5"/>
        <v>47992.5</v>
      </c>
      <c r="G12" s="8">
        <f t="shared" si="0"/>
        <v>3852.4946827516919</v>
      </c>
      <c r="H12" s="8">
        <f t="shared" si="1"/>
        <v>23230.838650581642</v>
      </c>
      <c r="I12" s="8">
        <f t="shared" si="2"/>
        <v>278770.06380697968</v>
      </c>
      <c r="J12" s="8">
        <f t="shared" si="6"/>
        <v>557540.12761395937</v>
      </c>
      <c r="K12" s="9">
        <f t="shared" si="7"/>
        <v>46461.677301163283</v>
      </c>
      <c r="L12" s="9">
        <f t="shared" si="8"/>
        <v>32523.174110814296</v>
      </c>
      <c r="M12" s="15">
        <f t="shared" ref="M12:M44" si="9">D12/E12</f>
        <v>1.0938461538461539</v>
      </c>
    </row>
    <row r="13" spans="1:18" x14ac:dyDescent="0.25">
      <c r="A13" t="s">
        <v>100</v>
      </c>
      <c r="B13" t="s">
        <v>57</v>
      </c>
      <c r="C13" s="8">
        <v>475000</v>
      </c>
      <c r="D13" s="8">
        <f t="shared" si="4"/>
        <v>427500</v>
      </c>
      <c r="E13" s="8">
        <v>282000</v>
      </c>
      <c r="F13" s="8">
        <f t="shared" si="5"/>
        <v>57712.5</v>
      </c>
      <c r="G13" s="8">
        <f t="shared" si="0"/>
        <v>4632.7467703976045</v>
      </c>
      <c r="H13" s="8">
        <f t="shared" si="1"/>
        <v>18867.253229602396</v>
      </c>
      <c r="I13" s="8">
        <f t="shared" si="2"/>
        <v>226407.03875522874</v>
      </c>
      <c r="J13" s="8">
        <f t="shared" si="6"/>
        <v>452814.07751045749</v>
      </c>
      <c r="K13" s="9">
        <f t="shared" si="7"/>
        <v>37734.506459204793</v>
      </c>
      <c r="L13" s="9">
        <f t="shared" si="8"/>
        <v>26414.154521443354</v>
      </c>
      <c r="M13" s="15">
        <f t="shared" si="9"/>
        <v>1.5159574468085106</v>
      </c>
    </row>
    <row r="14" spans="1:18" x14ac:dyDescent="0.25">
      <c r="A14" t="s">
        <v>101</v>
      </c>
      <c r="B14" t="s">
        <v>57</v>
      </c>
      <c r="C14" s="8">
        <v>349000</v>
      </c>
      <c r="D14" s="8">
        <f t="shared" si="4"/>
        <v>314100</v>
      </c>
      <c r="E14" s="8">
        <v>260000</v>
      </c>
      <c r="F14" s="8">
        <f t="shared" si="5"/>
        <v>42403.5</v>
      </c>
      <c r="G14" s="8">
        <f t="shared" si="0"/>
        <v>3403.849732355292</v>
      </c>
      <c r="H14" s="8">
        <f t="shared" si="1"/>
        <v>18262.816934311377</v>
      </c>
      <c r="I14" s="8">
        <f t="shared" si="2"/>
        <v>219153.80321173652</v>
      </c>
      <c r="J14" s="8">
        <f t="shared" si="6"/>
        <v>438307.60642347304</v>
      </c>
      <c r="K14" s="9">
        <f t="shared" si="7"/>
        <v>36525.633868622754</v>
      </c>
      <c r="L14" s="9">
        <f t="shared" si="8"/>
        <v>25567.943708035928</v>
      </c>
      <c r="M14" s="15">
        <f t="shared" si="9"/>
        <v>1.208076923076923</v>
      </c>
    </row>
    <row r="15" spans="1:18" x14ac:dyDescent="0.25">
      <c r="A15" t="s">
        <v>74</v>
      </c>
      <c r="B15" t="s">
        <v>57</v>
      </c>
      <c r="C15" s="8">
        <v>395000</v>
      </c>
      <c r="D15" s="8">
        <f t="shared" si="4"/>
        <v>355500</v>
      </c>
      <c r="E15" s="8">
        <v>258000</v>
      </c>
      <c r="F15" s="8">
        <f t="shared" si="5"/>
        <v>47992.5</v>
      </c>
      <c r="G15" s="8">
        <f t="shared" si="0"/>
        <v>3852.4946827516919</v>
      </c>
      <c r="H15" s="8">
        <f t="shared" si="1"/>
        <v>17647.505317248309</v>
      </c>
      <c r="I15" s="8">
        <f t="shared" si="2"/>
        <v>211770.06380697971</v>
      </c>
      <c r="J15" s="8">
        <f t="shared" si="6"/>
        <v>423540.12761395943</v>
      </c>
      <c r="K15" s="9">
        <f t="shared" si="7"/>
        <v>35295.010634496619</v>
      </c>
      <c r="L15" s="9">
        <f t="shared" si="8"/>
        <v>24706.507444147632</v>
      </c>
      <c r="M15" s="15">
        <f t="shared" si="9"/>
        <v>1.3779069767441861</v>
      </c>
    </row>
    <row r="16" spans="1:18" x14ac:dyDescent="0.25">
      <c r="A16" t="s">
        <v>102</v>
      </c>
      <c r="B16" t="s">
        <v>57</v>
      </c>
      <c r="C16" s="8">
        <v>445000</v>
      </c>
      <c r="D16" s="8">
        <f t="shared" si="4"/>
        <v>400500</v>
      </c>
      <c r="E16" s="8">
        <v>240000</v>
      </c>
      <c r="F16" s="8">
        <f t="shared" si="5"/>
        <v>54067.5</v>
      </c>
      <c r="G16" s="8">
        <f t="shared" si="0"/>
        <v>4340.1522375303866</v>
      </c>
      <c r="H16" s="8">
        <f t="shared" si="1"/>
        <v>15659.847762469613</v>
      </c>
      <c r="I16" s="8">
        <f t="shared" si="2"/>
        <v>187918.17314963538</v>
      </c>
      <c r="J16" s="8">
        <f t="shared" si="6"/>
        <v>375836.34629927075</v>
      </c>
      <c r="K16" s="9">
        <f t="shared" si="7"/>
        <v>31319.69552493923</v>
      </c>
      <c r="L16" s="9">
        <f t="shared" si="8"/>
        <v>21923.78686745746</v>
      </c>
      <c r="M16" s="15">
        <f t="shared" si="9"/>
        <v>1.66875</v>
      </c>
    </row>
    <row r="17" spans="1:21" x14ac:dyDescent="0.25">
      <c r="A17" t="s">
        <v>103</v>
      </c>
      <c r="B17" t="s">
        <v>57</v>
      </c>
      <c r="C17" s="8">
        <v>350000</v>
      </c>
      <c r="D17" s="8">
        <f t="shared" si="4"/>
        <v>315000</v>
      </c>
      <c r="E17" s="8">
        <v>235000</v>
      </c>
      <c r="F17" s="8">
        <f t="shared" si="5"/>
        <v>42525</v>
      </c>
      <c r="G17" s="8">
        <f t="shared" si="0"/>
        <v>3413.6028834508661</v>
      </c>
      <c r="H17" s="8">
        <f t="shared" si="1"/>
        <v>16169.730449882467</v>
      </c>
      <c r="I17" s="8">
        <f t="shared" si="2"/>
        <v>194036.7653985896</v>
      </c>
      <c r="J17" s="8">
        <f t="shared" si="6"/>
        <v>388073.53079717921</v>
      </c>
      <c r="K17" s="9">
        <f t="shared" si="7"/>
        <v>32339.460899764934</v>
      </c>
      <c r="L17" s="9">
        <f t="shared" si="8"/>
        <v>22637.622629835452</v>
      </c>
      <c r="M17" s="15">
        <f t="shared" si="9"/>
        <v>1.3404255319148937</v>
      </c>
    </row>
    <row r="18" spans="1:21" x14ac:dyDescent="0.25">
      <c r="A18" t="s">
        <v>104</v>
      </c>
      <c r="B18" t="s">
        <v>57</v>
      </c>
      <c r="C18" s="8">
        <v>1000000</v>
      </c>
      <c r="D18" s="8">
        <f t="shared" si="4"/>
        <v>900000</v>
      </c>
      <c r="E18" s="8">
        <v>500000</v>
      </c>
      <c r="F18" s="8">
        <f t="shared" si="5"/>
        <v>121500</v>
      </c>
      <c r="G18" s="8">
        <f t="shared" si="0"/>
        <v>9753.1510955739031</v>
      </c>
      <c r="H18" s="8">
        <f t="shared" si="1"/>
        <v>31913.515571092761</v>
      </c>
      <c r="I18" s="8">
        <f t="shared" si="2"/>
        <v>382962.18685311312</v>
      </c>
      <c r="J18" s="8">
        <f t="shared" si="6"/>
        <v>765924.37370622624</v>
      </c>
      <c r="K18" s="9">
        <f t="shared" si="7"/>
        <v>63827.031142185522</v>
      </c>
      <c r="L18" s="9">
        <f t="shared" si="8"/>
        <v>44678.92179952986</v>
      </c>
      <c r="M18" s="15">
        <f t="shared" si="9"/>
        <v>1.8</v>
      </c>
    </row>
    <row r="19" spans="1:21" x14ac:dyDescent="0.25">
      <c r="A19" t="s">
        <v>42</v>
      </c>
      <c r="B19" t="s">
        <v>57</v>
      </c>
      <c r="C19" s="8">
        <v>750000</v>
      </c>
      <c r="D19" s="8">
        <f t="shared" si="4"/>
        <v>675000</v>
      </c>
      <c r="E19" s="8">
        <v>425000</v>
      </c>
      <c r="F19" s="8">
        <f t="shared" si="5"/>
        <v>91125</v>
      </c>
      <c r="G19" s="8">
        <f t="shared" si="0"/>
        <v>7314.8633216804283</v>
      </c>
      <c r="H19" s="8">
        <f t="shared" si="1"/>
        <v>28101.803344986234</v>
      </c>
      <c r="I19" s="8">
        <f t="shared" si="2"/>
        <v>337221.64013983484</v>
      </c>
      <c r="J19" s="8">
        <f t="shared" si="6"/>
        <v>674443.28027966968</v>
      </c>
      <c r="K19" s="9">
        <f t="shared" si="7"/>
        <v>56203.606689972476</v>
      </c>
      <c r="L19" s="9">
        <f t="shared" si="8"/>
        <v>39342.524682980729</v>
      </c>
      <c r="M19" s="15">
        <f t="shared" si="9"/>
        <v>1.588235294117647</v>
      </c>
    </row>
    <row r="20" spans="1:21" x14ac:dyDescent="0.25">
      <c r="A20" t="s">
        <v>105</v>
      </c>
      <c r="B20" t="s">
        <v>57</v>
      </c>
      <c r="C20" s="8">
        <v>599000</v>
      </c>
      <c r="D20" s="8">
        <f t="shared" si="4"/>
        <v>539100</v>
      </c>
      <c r="E20" s="8">
        <v>422000</v>
      </c>
      <c r="F20" s="8">
        <f t="shared" si="5"/>
        <v>72778.5</v>
      </c>
      <c r="G20" s="8">
        <f t="shared" si="0"/>
        <v>5842.1375062487687</v>
      </c>
      <c r="H20" s="8">
        <f t="shared" si="1"/>
        <v>29324.529160417896</v>
      </c>
      <c r="I20" s="8">
        <f t="shared" si="2"/>
        <v>351894.34992501477</v>
      </c>
      <c r="J20" s="8">
        <f t="shared" si="6"/>
        <v>703788.69985002954</v>
      </c>
      <c r="K20" s="9">
        <f t="shared" si="7"/>
        <v>58649.058320835793</v>
      </c>
      <c r="L20" s="9">
        <f t="shared" si="8"/>
        <v>41054.340824585051</v>
      </c>
      <c r="M20" s="15">
        <f t="shared" si="9"/>
        <v>1.2774881516587677</v>
      </c>
    </row>
    <row r="21" spans="1:21" x14ac:dyDescent="0.25">
      <c r="A21" t="s">
        <v>106</v>
      </c>
      <c r="B21" t="s">
        <v>107</v>
      </c>
      <c r="C21" s="8">
        <v>750000</v>
      </c>
      <c r="D21" s="8">
        <f t="shared" si="4"/>
        <v>675000</v>
      </c>
      <c r="E21" s="8">
        <v>407000</v>
      </c>
      <c r="F21" s="8">
        <f t="shared" si="5"/>
        <v>91125</v>
      </c>
      <c r="G21" s="8">
        <f t="shared" si="0"/>
        <v>7314.8633216804283</v>
      </c>
      <c r="H21" s="8">
        <f t="shared" si="1"/>
        <v>26601.803344986234</v>
      </c>
      <c r="I21" s="8">
        <f t="shared" si="2"/>
        <v>319221.64013983484</v>
      </c>
      <c r="J21" s="8">
        <f t="shared" si="6"/>
        <v>638443.28027966968</v>
      </c>
      <c r="K21" s="9">
        <f t="shared" si="7"/>
        <v>53203.606689972476</v>
      </c>
      <c r="L21" s="9">
        <f t="shared" si="8"/>
        <v>37242.524682980729</v>
      </c>
      <c r="M21" s="15">
        <f t="shared" si="9"/>
        <v>1.6584766584766584</v>
      </c>
    </row>
    <row r="22" spans="1:21" x14ac:dyDescent="0.25">
      <c r="A22" t="s">
        <v>117</v>
      </c>
      <c r="B22" t="s">
        <v>118</v>
      </c>
      <c r="C22" s="8">
        <v>450000</v>
      </c>
      <c r="D22" s="8">
        <f t="shared" si="4"/>
        <v>405000</v>
      </c>
      <c r="E22" s="8">
        <v>336000</v>
      </c>
      <c r="F22" s="8">
        <f t="shared" si="5"/>
        <v>54675</v>
      </c>
      <c r="G22" s="8">
        <f t="shared" si="0"/>
        <v>4388.9179930082564</v>
      </c>
      <c r="H22" s="8">
        <f t="shared" si="1"/>
        <v>23611.082006991743</v>
      </c>
      <c r="I22" s="8">
        <f t="shared" si="2"/>
        <v>283332.98408390093</v>
      </c>
      <c r="J22" s="8">
        <f t="shared" si="6"/>
        <v>566665.96816780185</v>
      </c>
      <c r="K22" s="9">
        <f t="shared" si="7"/>
        <v>47222.164013983485</v>
      </c>
      <c r="L22" s="9">
        <f t="shared" si="8"/>
        <v>33055.514809788438</v>
      </c>
      <c r="M22" s="15">
        <f t="shared" si="9"/>
        <v>1.2053571428571428</v>
      </c>
    </row>
    <row r="23" spans="1:21" x14ac:dyDescent="0.25">
      <c r="A23" t="s">
        <v>161</v>
      </c>
      <c r="B23" t="s">
        <v>43</v>
      </c>
      <c r="C23" s="8">
        <v>295000</v>
      </c>
      <c r="D23" s="8">
        <f t="shared" si="4"/>
        <v>265500</v>
      </c>
      <c r="E23" s="8">
        <v>200000</v>
      </c>
      <c r="F23" s="8">
        <f t="shared" si="5"/>
        <v>35842.5</v>
      </c>
      <c r="G23" s="8">
        <f t="shared" si="0"/>
        <v>2877.1795731943016</v>
      </c>
      <c r="H23" s="8">
        <f t="shared" si="1"/>
        <v>13789.487093472366</v>
      </c>
      <c r="I23" s="8">
        <f t="shared" si="2"/>
        <v>165473.84512166839</v>
      </c>
      <c r="J23" s="8">
        <f t="shared" si="6"/>
        <v>330947.69024333678</v>
      </c>
      <c r="K23" s="9">
        <f t="shared" si="7"/>
        <v>27578.974186944732</v>
      </c>
      <c r="L23" s="9">
        <f t="shared" si="8"/>
        <v>19305.281930861311</v>
      </c>
      <c r="M23" s="15">
        <f t="shared" si="9"/>
        <v>1.3274999999999999</v>
      </c>
    </row>
    <row r="24" spans="1:21" x14ac:dyDescent="0.25">
      <c r="A24" t="s">
        <v>162</v>
      </c>
      <c r="B24" t="s">
        <v>57</v>
      </c>
      <c r="C24" s="8">
        <v>295000</v>
      </c>
      <c r="D24" s="8">
        <f t="shared" si="4"/>
        <v>265500</v>
      </c>
      <c r="E24" s="8">
        <v>225000</v>
      </c>
      <c r="F24" s="8">
        <f t="shared" si="5"/>
        <v>35842.5</v>
      </c>
      <c r="G24" s="8">
        <f t="shared" si="0"/>
        <v>2877.1795731943016</v>
      </c>
      <c r="H24" s="8">
        <f t="shared" si="1"/>
        <v>15872.820426805698</v>
      </c>
      <c r="I24" s="8">
        <f t="shared" si="2"/>
        <v>190473.84512166836</v>
      </c>
      <c r="J24" s="8">
        <f t="shared" si="6"/>
        <v>380947.69024333672</v>
      </c>
      <c r="K24" s="9">
        <f t="shared" si="7"/>
        <v>31745.640853611392</v>
      </c>
      <c r="L24" s="9">
        <f t="shared" si="8"/>
        <v>22221.948597527975</v>
      </c>
      <c r="M24" s="15">
        <f t="shared" si="9"/>
        <v>1.18</v>
      </c>
    </row>
    <row r="25" spans="1:21" x14ac:dyDescent="0.25">
      <c r="A25" t="s">
        <v>117</v>
      </c>
      <c r="B25" t="s">
        <v>57</v>
      </c>
      <c r="C25" s="8">
        <v>450000</v>
      </c>
      <c r="D25" s="8">
        <f t="shared" si="4"/>
        <v>405000</v>
      </c>
      <c r="E25" s="8">
        <v>336902</v>
      </c>
      <c r="F25" s="8">
        <f t="shared" si="5"/>
        <v>54675</v>
      </c>
      <c r="G25" s="8">
        <f t="shared" si="0"/>
        <v>4388.9179930082564</v>
      </c>
      <c r="H25" s="8">
        <f t="shared" si="1"/>
        <v>23686.248673658411</v>
      </c>
      <c r="I25" s="8">
        <f t="shared" si="2"/>
        <v>284234.98408390093</v>
      </c>
      <c r="J25" s="8">
        <f t="shared" si="6"/>
        <v>568469.96816780185</v>
      </c>
      <c r="K25" s="9">
        <f t="shared" si="7"/>
        <v>47372.497347316821</v>
      </c>
      <c r="L25" s="9">
        <f t="shared" si="8"/>
        <v>33160.748143121775</v>
      </c>
      <c r="M25" s="15">
        <f t="shared" si="9"/>
        <v>1.20212999626004</v>
      </c>
    </row>
    <row r="26" spans="1:21" x14ac:dyDescent="0.25">
      <c r="A26" t="s">
        <v>163</v>
      </c>
      <c r="B26" t="s">
        <v>43</v>
      </c>
      <c r="C26" s="8">
        <v>389000</v>
      </c>
      <c r="D26" s="8">
        <f t="shared" si="4"/>
        <v>350100</v>
      </c>
      <c r="E26" s="8">
        <v>206336</v>
      </c>
      <c r="F26" s="8">
        <f t="shared" si="5"/>
        <v>47263.5</v>
      </c>
      <c r="G26" s="8">
        <f t="shared" si="0"/>
        <v>3793.9757761782485</v>
      </c>
      <c r="H26" s="8">
        <f t="shared" si="1"/>
        <v>13400.690890488419</v>
      </c>
      <c r="I26" s="8">
        <f t="shared" si="2"/>
        <v>160808.29068586102</v>
      </c>
      <c r="J26" s="8">
        <f t="shared" si="6"/>
        <v>321616.58137172204</v>
      </c>
      <c r="K26" s="9">
        <f t="shared" si="7"/>
        <v>26801.381780976837</v>
      </c>
      <c r="L26" s="9">
        <f t="shared" si="8"/>
        <v>18760.967246683784</v>
      </c>
      <c r="M26" s="15">
        <f t="shared" si="9"/>
        <v>1.6967470533498759</v>
      </c>
      <c r="U26" s="14">
        <f>PMT(0.06/12,12,-400000)</f>
        <v>34426.571882832257</v>
      </c>
    </row>
    <row r="27" spans="1:21" x14ac:dyDescent="0.25">
      <c r="A27" t="s">
        <v>164</v>
      </c>
      <c r="B27" t="s">
        <v>57</v>
      </c>
      <c r="C27" s="8">
        <v>250000</v>
      </c>
      <c r="D27" s="8">
        <f t="shared" si="4"/>
        <v>225000</v>
      </c>
      <c r="E27" s="8">
        <v>210888</v>
      </c>
      <c r="F27" s="8">
        <f t="shared" si="5"/>
        <v>30375</v>
      </c>
      <c r="G27" s="8">
        <f t="shared" si="0"/>
        <v>2438.2877738934758</v>
      </c>
      <c r="H27" s="8">
        <f t="shared" si="1"/>
        <v>15135.712226106523</v>
      </c>
      <c r="I27" s="8">
        <f t="shared" si="2"/>
        <v>181628.54671327828</v>
      </c>
      <c r="J27" s="8">
        <f t="shared" si="6"/>
        <v>363257.09342655656</v>
      </c>
      <c r="K27" s="9">
        <f t="shared" si="7"/>
        <v>30271.424452213047</v>
      </c>
      <c r="L27" s="9">
        <f t="shared" si="8"/>
        <v>21189.99711654913</v>
      </c>
      <c r="M27" s="15">
        <f t="shared" si="9"/>
        <v>1.0669170365312393</v>
      </c>
    </row>
    <row r="28" spans="1:21" x14ac:dyDescent="0.25">
      <c r="A28" t="s">
        <v>165</v>
      </c>
      <c r="B28" t="s">
        <v>57</v>
      </c>
      <c r="C28" s="8">
        <v>495000</v>
      </c>
      <c r="D28" s="8">
        <f t="shared" si="4"/>
        <v>445500</v>
      </c>
      <c r="E28" s="8">
        <v>225000</v>
      </c>
      <c r="F28" s="8">
        <f t="shared" si="5"/>
        <v>60142.5</v>
      </c>
      <c r="G28" s="8">
        <f t="shared" si="0"/>
        <v>4827.8097923090818</v>
      </c>
      <c r="H28" s="8">
        <f t="shared" si="1"/>
        <v>13922.190207690917</v>
      </c>
      <c r="I28" s="8">
        <f t="shared" si="2"/>
        <v>167066.28249229101</v>
      </c>
      <c r="J28" s="8">
        <f t="shared" si="6"/>
        <v>334132.56498458202</v>
      </c>
      <c r="K28" s="9">
        <f t="shared" si="7"/>
        <v>27844.380415381835</v>
      </c>
      <c r="L28" s="9">
        <f t="shared" si="8"/>
        <v>19491.066290767281</v>
      </c>
      <c r="M28" s="15">
        <f t="shared" si="9"/>
        <v>1.98</v>
      </c>
      <c r="R28">
        <f>104%^10</f>
        <v>1.4802442849183446</v>
      </c>
    </row>
    <row r="29" spans="1:21" x14ac:dyDescent="0.25">
      <c r="A29" t="s">
        <v>166</v>
      </c>
      <c r="B29" t="s">
        <v>57</v>
      </c>
      <c r="C29" s="8">
        <v>299000</v>
      </c>
      <c r="D29" s="8">
        <f t="shared" si="4"/>
        <v>269100</v>
      </c>
      <c r="E29" s="8">
        <v>206000</v>
      </c>
      <c r="F29" s="8">
        <f t="shared" si="5"/>
        <v>36328.5</v>
      </c>
      <c r="G29" s="8">
        <f t="shared" si="0"/>
        <v>2916.1921775765973</v>
      </c>
      <c r="H29" s="8">
        <f t="shared" si="1"/>
        <v>14250.474489090071</v>
      </c>
      <c r="I29" s="8">
        <f t="shared" si="2"/>
        <v>171005.69386908086</v>
      </c>
      <c r="J29" s="8">
        <f t="shared" si="6"/>
        <v>342011.38773816172</v>
      </c>
      <c r="K29" s="9">
        <f t="shared" si="7"/>
        <v>28500.948978180142</v>
      </c>
      <c r="L29" s="9">
        <f t="shared" si="8"/>
        <v>19950.664284726099</v>
      </c>
      <c r="M29" s="15">
        <f t="shared" si="9"/>
        <v>1.3063106796116506</v>
      </c>
    </row>
    <row r="30" spans="1:21" x14ac:dyDescent="0.25">
      <c r="A30" t="s">
        <v>167</v>
      </c>
      <c r="B30" t="s">
        <v>57</v>
      </c>
      <c r="C30" s="8">
        <v>925000</v>
      </c>
      <c r="D30" s="8">
        <f t="shared" si="4"/>
        <v>832500</v>
      </c>
      <c r="E30" s="8">
        <v>451000</v>
      </c>
      <c r="F30" s="8">
        <f t="shared" si="5"/>
        <v>112387.5</v>
      </c>
      <c r="G30" s="8">
        <f t="shared" si="0"/>
        <v>9021.6647634058609</v>
      </c>
      <c r="H30" s="8">
        <f t="shared" si="1"/>
        <v>28561.668569927475</v>
      </c>
      <c r="I30" s="8">
        <f t="shared" si="2"/>
        <v>342740.02283912967</v>
      </c>
      <c r="J30" s="8">
        <f t="shared" si="6"/>
        <v>685480.04567825934</v>
      </c>
      <c r="K30" s="9">
        <f t="shared" si="7"/>
        <v>57123.337139854943</v>
      </c>
      <c r="L30" s="9">
        <f t="shared" si="8"/>
        <v>39986.335997898459</v>
      </c>
      <c r="M30" s="15">
        <f t="shared" si="9"/>
        <v>1.8458980044345898</v>
      </c>
    </row>
    <row r="31" spans="1:21" x14ac:dyDescent="0.25">
      <c r="A31" t="s">
        <v>42</v>
      </c>
      <c r="B31" t="s">
        <v>57</v>
      </c>
      <c r="C31" s="8">
        <v>750000</v>
      </c>
      <c r="D31" s="8">
        <f t="shared" si="4"/>
        <v>675000</v>
      </c>
      <c r="E31" s="8">
        <v>425000</v>
      </c>
      <c r="F31" s="8">
        <f t="shared" si="5"/>
        <v>91125</v>
      </c>
      <c r="G31" s="8">
        <f t="shared" si="0"/>
        <v>7314.8633216804283</v>
      </c>
      <c r="H31" s="8">
        <f t="shared" si="1"/>
        <v>28101.803344986234</v>
      </c>
      <c r="I31" s="8">
        <f t="shared" si="2"/>
        <v>337221.64013983484</v>
      </c>
      <c r="J31" s="8">
        <f t="shared" si="6"/>
        <v>674443.28027966968</v>
      </c>
      <c r="K31" s="9">
        <f t="shared" si="7"/>
        <v>56203.606689972476</v>
      </c>
      <c r="L31" s="9">
        <f t="shared" si="8"/>
        <v>39342.524682980729</v>
      </c>
      <c r="M31" s="15">
        <f t="shared" si="9"/>
        <v>1.588235294117647</v>
      </c>
    </row>
    <row r="32" spans="1:21" x14ac:dyDescent="0.25">
      <c r="A32" t="s">
        <v>234</v>
      </c>
      <c r="B32" t="s">
        <v>57</v>
      </c>
      <c r="C32" s="8">
        <v>850000</v>
      </c>
      <c r="D32" s="8">
        <f t="shared" si="4"/>
        <v>765000</v>
      </c>
      <c r="E32" s="8">
        <v>400000</v>
      </c>
      <c r="F32" s="8">
        <f t="shared" si="5"/>
        <v>103275</v>
      </c>
      <c r="G32" s="8">
        <f t="shared" si="0"/>
        <v>8290.1784312378186</v>
      </c>
      <c r="H32" s="8">
        <f t="shared" si="1"/>
        <v>25043.154902095517</v>
      </c>
      <c r="I32" s="8">
        <f t="shared" si="2"/>
        <v>300517.85882514622</v>
      </c>
      <c r="J32" s="8">
        <f t="shared" si="6"/>
        <v>601035.71765029244</v>
      </c>
      <c r="K32" s="9">
        <f t="shared" si="7"/>
        <v>50086.309804191034</v>
      </c>
      <c r="L32" s="9">
        <f t="shared" si="8"/>
        <v>35060.416862933722</v>
      </c>
      <c r="M32" s="15">
        <f t="shared" si="9"/>
        <v>1.9125000000000001</v>
      </c>
    </row>
    <row r="33" spans="1:13" x14ac:dyDescent="0.25">
      <c r="A33" t="s">
        <v>166</v>
      </c>
      <c r="B33" t="s">
        <v>43</v>
      </c>
      <c r="C33" s="8">
        <v>699000</v>
      </c>
      <c r="D33" s="8">
        <f t="shared" si="4"/>
        <v>629100</v>
      </c>
      <c r="E33" s="8">
        <v>371536</v>
      </c>
      <c r="F33" s="8">
        <f t="shared" si="5"/>
        <v>84928.5</v>
      </c>
      <c r="G33" s="8">
        <f t="shared" si="0"/>
        <v>6817.452615806159</v>
      </c>
      <c r="H33" s="8">
        <f t="shared" si="1"/>
        <v>24143.880717527172</v>
      </c>
      <c r="I33" s="8">
        <f t="shared" si="2"/>
        <v>289726.56861032604</v>
      </c>
      <c r="J33" s="8">
        <f t="shared" si="6"/>
        <v>579453.13722065208</v>
      </c>
      <c r="K33" s="9">
        <f t="shared" si="7"/>
        <v>48287.761435054337</v>
      </c>
      <c r="L33" s="9">
        <f t="shared" si="8"/>
        <v>33801.433004538034</v>
      </c>
      <c r="M33" s="15">
        <f t="shared" si="9"/>
        <v>1.6932410318246416</v>
      </c>
    </row>
    <row r="34" spans="1:13" x14ac:dyDescent="0.25">
      <c r="A34" t="s">
        <v>235</v>
      </c>
      <c r="B34" t="s">
        <v>43</v>
      </c>
      <c r="C34" s="8">
        <v>450000</v>
      </c>
      <c r="D34" s="8">
        <f t="shared" si="4"/>
        <v>405000</v>
      </c>
      <c r="E34" s="8">
        <v>300447</v>
      </c>
      <c r="F34" s="8">
        <f t="shared" si="5"/>
        <v>54675</v>
      </c>
      <c r="G34" s="8">
        <f t="shared" si="0"/>
        <v>4388.9179930082564</v>
      </c>
      <c r="H34" s="8">
        <f t="shared" si="1"/>
        <v>20648.332006991743</v>
      </c>
      <c r="I34" s="8">
        <f t="shared" si="2"/>
        <v>247779.98408390093</v>
      </c>
      <c r="J34" s="8">
        <f t="shared" si="6"/>
        <v>495559.96816780185</v>
      </c>
      <c r="K34" s="9">
        <f t="shared" si="7"/>
        <v>41296.664013983485</v>
      </c>
      <c r="L34" s="9">
        <f t="shared" si="8"/>
        <v>28907.664809788439</v>
      </c>
      <c r="M34" s="15">
        <f t="shared" si="9"/>
        <v>1.3479914926759129</v>
      </c>
    </row>
    <row r="35" spans="1:13" x14ac:dyDescent="0.25">
      <c r="A35" t="s">
        <v>276</v>
      </c>
      <c r="B35" t="s">
        <v>43</v>
      </c>
      <c r="C35" s="8">
        <v>750000</v>
      </c>
      <c r="D35" s="8">
        <f t="shared" si="4"/>
        <v>675000</v>
      </c>
      <c r="E35" s="8">
        <v>500000</v>
      </c>
      <c r="F35" s="8">
        <f t="shared" si="5"/>
        <v>91125</v>
      </c>
      <c r="G35" s="8">
        <f t="shared" si="0"/>
        <v>7314.8633216804283</v>
      </c>
      <c r="H35" s="8">
        <f t="shared" si="1"/>
        <v>34351.803344986234</v>
      </c>
      <c r="I35" s="8">
        <f t="shared" si="2"/>
        <v>412221.64013983484</v>
      </c>
      <c r="J35" s="8">
        <f t="shared" si="6"/>
        <v>824443.28027966968</v>
      </c>
      <c r="K35" s="9">
        <f t="shared" si="7"/>
        <v>68703.606689972468</v>
      </c>
      <c r="L35" s="9">
        <f t="shared" si="8"/>
        <v>48092.524682980722</v>
      </c>
      <c r="M35" s="15">
        <f t="shared" si="9"/>
        <v>1.35</v>
      </c>
    </row>
    <row r="36" spans="1:13" x14ac:dyDescent="0.25">
      <c r="A36" t="s">
        <v>277</v>
      </c>
      <c r="B36" t="s">
        <v>57</v>
      </c>
      <c r="C36" s="8">
        <v>689000</v>
      </c>
      <c r="D36" s="8">
        <f t="shared" si="4"/>
        <v>620100</v>
      </c>
      <c r="E36" s="8">
        <v>375000</v>
      </c>
      <c r="F36" s="8">
        <f t="shared" si="5"/>
        <v>83713.5</v>
      </c>
      <c r="G36" s="8">
        <f t="shared" si="0"/>
        <v>6719.9211048504203</v>
      </c>
      <c r="H36" s="8">
        <f t="shared" si="1"/>
        <v>24530.078895149578</v>
      </c>
      <c r="I36" s="8">
        <f t="shared" si="2"/>
        <v>294360.94674179493</v>
      </c>
      <c r="J36" s="8">
        <f t="shared" si="6"/>
        <v>588721.89348358987</v>
      </c>
      <c r="K36" s="9">
        <f t="shared" si="7"/>
        <v>49060.157790299156</v>
      </c>
      <c r="L36" s="9">
        <f t="shared" si="8"/>
        <v>34342.11045320941</v>
      </c>
      <c r="M36" s="15">
        <f t="shared" si="9"/>
        <v>1.6536</v>
      </c>
    </row>
    <row r="37" spans="1:13" x14ac:dyDescent="0.25">
      <c r="A37" t="s">
        <v>278</v>
      </c>
      <c r="B37" t="s">
        <v>43</v>
      </c>
      <c r="C37" s="8">
        <v>699000</v>
      </c>
      <c r="D37" s="8">
        <f t="shared" si="4"/>
        <v>629100</v>
      </c>
      <c r="E37" s="8">
        <v>371500</v>
      </c>
      <c r="F37" s="8">
        <f t="shared" si="5"/>
        <v>84928.5</v>
      </c>
      <c r="G37" s="8">
        <f t="shared" si="0"/>
        <v>6817.452615806159</v>
      </c>
      <c r="H37" s="8">
        <f t="shared" si="1"/>
        <v>24140.880717527172</v>
      </c>
      <c r="I37" s="8">
        <f t="shared" si="2"/>
        <v>289690.56861032604</v>
      </c>
      <c r="J37" s="8">
        <f t="shared" si="6"/>
        <v>579381.13722065208</v>
      </c>
      <c r="K37" s="9">
        <f t="shared" si="7"/>
        <v>48281.761435054337</v>
      </c>
      <c r="L37" s="9">
        <f t="shared" si="8"/>
        <v>33797.233004538037</v>
      </c>
      <c r="M37" s="15">
        <f t="shared" si="9"/>
        <v>1.6934051144010767</v>
      </c>
    </row>
    <row r="38" spans="1:13" x14ac:dyDescent="0.25">
      <c r="A38" t="s">
        <v>278</v>
      </c>
      <c r="B38" t="s">
        <v>57</v>
      </c>
      <c r="C38" s="8">
        <v>510000</v>
      </c>
      <c r="D38" s="8">
        <f t="shared" si="4"/>
        <v>459000</v>
      </c>
      <c r="E38" s="8">
        <v>598000</v>
      </c>
      <c r="F38" s="8">
        <f t="shared" si="5"/>
        <v>61965</v>
      </c>
      <c r="G38" s="8">
        <f t="shared" si="0"/>
        <v>4974.1070587426912</v>
      </c>
      <c r="H38" s="8">
        <f t="shared" si="1"/>
        <v>44859.226274590648</v>
      </c>
      <c r="I38" s="8">
        <f t="shared" si="2"/>
        <v>538310.71529508778</v>
      </c>
      <c r="J38" s="8">
        <f t="shared" si="6"/>
        <v>1076621.4305901756</v>
      </c>
      <c r="K38" s="9">
        <f t="shared" si="7"/>
        <v>89718.452549181296</v>
      </c>
      <c r="L38" s="9">
        <f t="shared" si="8"/>
        <v>62802.916784426903</v>
      </c>
      <c r="M38" s="15">
        <f t="shared" si="9"/>
        <v>0.76755852842809369</v>
      </c>
    </row>
    <row r="39" spans="1:13" x14ac:dyDescent="0.25">
      <c r="A39" t="s">
        <v>279</v>
      </c>
      <c r="B39" t="s">
        <v>43</v>
      </c>
      <c r="C39" s="8">
        <v>349000</v>
      </c>
      <c r="D39" s="8">
        <f t="shared" si="4"/>
        <v>314100</v>
      </c>
      <c r="E39" s="8">
        <v>288000</v>
      </c>
      <c r="F39" s="8">
        <f t="shared" si="5"/>
        <v>42403.5</v>
      </c>
      <c r="G39" s="8">
        <f t="shared" si="0"/>
        <v>3403.849732355292</v>
      </c>
      <c r="H39" s="8">
        <f t="shared" si="1"/>
        <v>20596.150267644709</v>
      </c>
      <c r="I39" s="8">
        <f t="shared" si="2"/>
        <v>247153.80321173649</v>
      </c>
      <c r="J39" s="8">
        <f t="shared" si="6"/>
        <v>494307.60642347299</v>
      </c>
      <c r="K39" s="9">
        <f t="shared" si="7"/>
        <v>41192.300535289418</v>
      </c>
      <c r="L39" s="9">
        <f t="shared" si="8"/>
        <v>28834.610374702592</v>
      </c>
      <c r="M39" s="15">
        <f t="shared" si="9"/>
        <v>1.090625</v>
      </c>
    </row>
    <row r="40" spans="1:13" x14ac:dyDescent="0.25">
      <c r="A40" t="s">
        <v>280</v>
      </c>
      <c r="B40" t="s">
        <v>57</v>
      </c>
      <c r="C40" s="8">
        <v>625000</v>
      </c>
      <c r="D40" s="8">
        <f t="shared" si="4"/>
        <v>562500</v>
      </c>
      <c r="E40" s="8">
        <v>342000</v>
      </c>
      <c r="F40" s="8">
        <f t="shared" si="5"/>
        <v>75937.5</v>
      </c>
      <c r="G40" s="8">
        <f t="shared" si="0"/>
        <v>6095.7194347336899</v>
      </c>
      <c r="H40" s="8">
        <f t="shared" si="1"/>
        <v>22404.280565266308</v>
      </c>
      <c r="I40" s="8">
        <f t="shared" si="2"/>
        <v>268851.3667831957</v>
      </c>
      <c r="J40" s="8">
        <f t="shared" si="6"/>
        <v>537702.7335663914</v>
      </c>
      <c r="K40" s="9">
        <f t="shared" si="7"/>
        <v>44808.561130532617</v>
      </c>
      <c r="L40" s="9">
        <f t="shared" si="8"/>
        <v>31365.992791372828</v>
      </c>
      <c r="M40" s="15">
        <f t="shared" si="9"/>
        <v>1.6447368421052631</v>
      </c>
    </row>
    <row r="41" spans="1:13" x14ac:dyDescent="0.25">
      <c r="A41" t="s">
        <v>281</v>
      </c>
      <c r="B41" t="s">
        <v>57</v>
      </c>
      <c r="C41" s="8">
        <v>499000</v>
      </c>
      <c r="D41" s="8">
        <f t="shared" si="4"/>
        <v>449100</v>
      </c>
      <c r="E41" s="8">
        <v>261000</v>
      </c>
      <c r="F41" s="8">
        <f t="shared" si="5"/>
        <v>60628.5</v>
      </c>
      <c r="G41" s="8">
        <f t="shared" si="0"/>
        <v>4866.8223966913774</v>
      </c>
      <c r="H41" s="8">
        <f t="shared" si="1"/>
        <v>16883.177603308621</v>
      </c>
      <c r="I41" s="8">
        <f t="shared" si="2"/>
        <v>202598.13123970345</v>
      </c>
      <c r="J41" s="8">
        <f t="shared" si="6"/>
        <v>405196.2624794069</v>
      </c>
      <c r="K41" s="9">
        <f t="shared" si="7"/>
        <v>33766.355206617241</v>
      </c>
      <c r="L41" s="9">
        <f t="shared" si="8"/>
        <v>23636.448644632066</v>
      </c>
      <c r="M41" s="15">
        <f t="shared" si="9"/>
        <v>1.7206896551724138</v>
      </c>
    </row>
    <row r="42" spans="1:13" x14ac:dyDescent="0.25">
      <c r="A42" t="s">
        <v>282</v>
      </c>
      <c r="B42" t="s">
        <v>57</v>
      </c>
      <c r="C42" s="8">
        <v>579000</v>
      </c>
      <c r="D42" s="8">
        <f t="shared" si="4"/>
        <v>521100</v>
      </c>
      <c r="E42" s="8">
        <v>321000</v>
      </c>
      <c r="F42" s="8">
        <f t="shared" si="5"/>
        <v>70348.5</v>
      </c>
      <c r="G42" s="8">
        <f t="shared" si="0"/>
        <v>5647.0744843372904</v>
      </c>
      <c r="H42" s="8">
        <f t="shared" si="1"/>
        <v>21102.925515662711</v>
      </c>
      <c r="I42" s="8">
        <f t="shared" si="2"/>
        <v>253235.10618795254</v>
      </c>
      <c r="J42" s="8">
        <f t="shared" si="6"/>
        <v>506470.21237590507</v>
      </c>
      <c r="K42" s="9">
        <f t="shared" si="7"/>
        <v>42205.851031325423</v>
      </c>
      <c r="L42" s="9">
        <f t="shared" si="8"/>
        <v>29544.095721927795</v>
      </c>
      <c r="M42" s="15">
        <f t="shared" si="9"/>
        <v>1.6233644859813083</v>
      </c>
    </row>
    <row r="43" spans="1:13" x14ac:dyDescent="0.25">
      <c r="A43" t="s">
        <v>283</v>
      </c>
      <c r="B43" t="s">
        <v>57</v>
      </c>
      <c r="C43" s="8">
        <v>565000</v>
      </c>
      <c r="D43" s="8">
        <f t="shared" si="4"/>
        <v>508500</v>
      </c>
      <c r="E43" s="8">
        <v>324000</v>
      </c>
      <c r="F43" s="8">
        <f t="shared" si="5"/>
        <v>68647.5</v>
      </c>
      <c r="G43" s="8">
        <f t="shared" si="0"/>
        <v>5510.5303689992561</v>
      </c>
      <c r="H43" s="8">
        <f t="shared" si="1"/>
        <v>21489.469631000742</v>
      </c>
      <c r="I43" s="8">
        <f t="shared" si="2"/>
        <v>257873.63557200891</v>
      </c>
      <c r="J43" s="8">
        <f t="shared" si="6"/>
        <v>515747.27114401781</v>
      </c>
      <c r="K43" s="9">
        <f t="shared" si="7"/>
        <v>42978.939262001484</v>
      </c>
      <c r="L43" s="9">
        <f t="shared" si="8"/>
        <v>30085.257483401037</v>
      </c>
      <c r="M43" s="15">
        <f t="shared" si="9"/>
        <v>1.5694444444444444</v>
      </c>
    </row>
    <row r="44" spans="1:13" x14ac:dyDescent="0.25">
      <c r="A44" t="s">
        <v>104</v>
      </c>
      <c r="B44" t="s">
        <v>118</v>
      </c>
      <c r="C44" s="8">
        <v>475000</v>
      </c>
      <c r="D44" s="8">
        <f t="shared" si="4"/>
        <v>427500</v>
      </c>
      <c r="E44" s="8">
        <v>300000</v>
      </c>
      <c r="F44" s="8">
        <f t="shared" si="5"/>
        <v>57712.5</v>
      </c>
      <c r="G44" s="8">
        <f t="shared" si="0"/>
        <v>4632.7467703976045</v>
      </c>
      <c r="H44" s="8">
        <f t="shared" si="1"/>
        <v>20367.253229602396</v>
      </c>
      <c r="I44" s="8">
        <f t="shared" si="2"/>
        <v>244407.03875522874</v>
      </c>
      <c r="J44" s="8">
        <f t="shared" si="6"/>
        <v>488814.07751045749</v>
      </c>
      <c r="K44" s="9">
        <f t="shared" si="7"/>
        <v>40734.506459204793</v>
      </c>
      <c r="L44" s="9">
        <f t="shared" si="8"/>
        <v>28514.154521443354</v>
      </c>
      <c r="M44" s="15">
        <f t="shared" si="9"/>
        <v>1.425</v>
      </c>
    </row>
  </sheetData>
  <sortState ref="A2:J25">
    <sortCondition descending="1" ref="E1"/>
  </sortState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A12" sqref="A12:D14"/>
    </sheetView>
  </sheetViews>
  <sheetFormatPr defaultRowHeight="15" x14ac:dyDescent="0.25"/>
  <cols>
    <col min="2" max="2" width="17.28515625" bestFit="1" customWidth="1"/>
    <col min="3" max="3" width="38.5703125" bestFit="1" customWidth="1"/>
  </cols>
  <sheetData>
    <row r="1" spans="1:4" x14ac:dyDescent="0.25">
      <c r="A1" t="s">
        <v>78</v>
      </c>
    </row>
    <row r="3" spans="1:4" x14ac:dyDescent="0.25">
      <c r="A3" s="4" t="s">
        <v>79</v>
      </c>
      <c r="B3" s="4" t="s">
        <v>80</v>
      </c>
      <c r="C3" s="4" t="s">
        <v>81</v>
      </c>
      <c r="D3" s="4"/>
    </row>
    <row r="4" spans="1:4" x14ac:dyDescent="0.25">
      <c r="A4" t="s">
        <v>93</v>
      </c>
      <c r="B4" t="s">
        <v>82</v>
      </c>
      <c r="C4" t="s">
        <v>83</v>
      </c>
    </row>
    <row r="5" spans="1:4" x14ac:dyDescent="0.25">
      <c r="A5" s="16" t="s">
        <v>91</v>
      </c>
      <c r="B5" s="16" t="s">
        <v>88</v>
      </c>
      <c r="C5" s="16" t="s">
        <v>89</v>
      </c>
    </row>
    <row r="6" spans="1:4" x14ac:dyDescent="0.25">
      <c r="A6" s="16" t="s">
        <v>90</v>
      </c>
      <c r="B6" s="16" t="s">
        <v>94</v>
      </c>
      <c r="C6" s="16" t="s">
        <v>95</v>
      </c>
    </row>
    <row r="7" spans="1:4" x14ac:dyDescent="0.25">
      <c r="A7" t="s">
        <v>113</v>
      </c>
      <c r="B7" t="s">
        <v>58</v>
      </c>
      <c r="C7" t="s">
        <v>114</v>
      </c>
    </row>
    <row r="11" spans="1:4" x14ac:dyDescent="0.25">
      <c r="D11" t="s">
        <v>108</v>
      </c>
    </row>
    <row r="12" spans="1:4" x14ac:dyDescent="0.25">
      <c r="A12" t="s">
        <v>91</v>
      </c>
      <c r="B12" t="s">
        <v>84</v>
      </c>
      <c r="C12" t="s">
        <v>85</v>
      </c>
      <c r="D12">
        <v>174</v>
      </c>
    </row>
    <row r="13" spans="1:4" x14ac:dyDescent="0.25">
      <c r="A13" t="s">
        <v>91</v>
      </c>
      <c r="B13" t="s">
        <v>86</v>
      </c>
      <c r="C13" t="s">
        <v>87</v>
      </c>
      <c r="D13">
        <v>305</v>
      </c>
    </row>
    <row r="14" spans="1:4" x14ac:dyDescent="0.25">
      <c r="A14" t="s">
        <v>168</v>
      </c>
      <c r="B14" t="s">
        <v>92</v>
      </c>
      <c r="C14" t="s">
        <v>85</v>
      </c>
      <c r="D14">
        <v>419</v>
      </c>
    </row>
    <row r="16" spans="1:4" x14ac:dyDescent="0.25">
      <c r="D16">
        <f>SUM(D12:D15)</f>
        <v>898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F2" sqref="F2:G7"/>
    </sheetView>
  </sheetViews>
  <sheetFormatPr defaultRowHeight="15" x14ac:dyDescent="0.25"/>
  <cols>
    <col min="1" max="1" width="11.7109375" bestFit="1" customWidth="1"/>
    <col min="12" max="12" width="9.85546875" bestFit="1" customWidth="1"/>
  </cols>
  <sheetData>
    <row r="1" spans="1:12" x14ac:dyDescent="0.25">
      <c r="A1" t="s">
        <v>236</v>
      </c>
      <c r="B1" t="s">
        <v>237</v>
      </c>
      <c r="D1" t="s">
        <v>242</v>
      </c>
    </row>
    <row r="2" spans="1:12" x14ac:dyDescent="0.25">
      <c r="A2" t="s">
        <v>0</v>
      </c>
      <c r="B2">
        <v>700</v>
      </c>
      <c r="C2">
        <v>700</v>
      </c>
      <c r="D2">
        <v>700</v>
      </c>
      <c r="F2" t="s">
        <v>0</v>
      </c>
      <c r="G2">
        <v>700</v>
      </c>
    </row>
    <row r="3" spans="1:12" x14ac:dyDescent="0.25">
      <c r="A3" t="s">
        <v>238</v>
      </c>
      <c r="B3">
        <v>150</v>
      </c>
      <c r="C3">
        <v>150</v>
      </c>
      <c r="D3">
        <v>150</v>
      </c>
      <c r="F3" t="s">
        <v>238</v>
      </c>
      <c r="G3">
        <v>150</v>
      </c>
    </row>
    <row r="4" spans="1:12" x14ac:dyDescent="0.25">
      <c r="A4" t="s">
        <v>220</v>
      </c>
      <c r="B4">
        <v>20</v>
      </c>
      <c r="C4">
        <v>20</v>
      </c>
      <c r="D4">
        <v>20</v>
      </c>
      <c r="F4" t="s">
        <v>220</v>
      </c>
      <c r="G4">
        <v>20</v>
      </c>
      <c r="L4" s="14"/>
    </row>
    <row r="5" spans="1:12" x14ac:dyDescent="0.25">
      <c r="A5" t="s">
        <v>239</v>
      </c>
      <c r="B5">
        <v>266</v>
      </c>
      <c r="C5">
        <v>0</v>
      </c>
      <c r="D5">
        <v>266</v>
      </c>
      <c r="F5" t="s">
        <v>239</v>
      </c>
      <c r="G5">
        <v>266</v>
      </c>
    </row>
    <row r="6" spans="1:12" x14ac:dyDescent="0.25">
      <c r="A6" t="s">
        <v>3</v>
      </c>
      <c r="B6">
        <v>100</v>
      </c>
      <c r="C6">
        <v>100</v>
      </c>
      <c r="D6">
        <v>100</v>
      </c>
      <c r="F6" t="s">
        <v>3</v>
      </c>
      <c r="G6">
        <v>100</v>
      </c>
    </row>
    <row r="7" spans="1:12" x14ac:dyDescent="0.25">
      <c r="A7" t="s">
        <v>4</v>
      </c>
      <c r="B7">
        <v>250</v>
      </c>
      <c r="C7">
        <v>-300</v>
      </c>
      <c r="D7">
        <v>1000</v>
      </c>
      <c r="F7" t="s">
        <v>4</v>
      </c>
      <c r="G7">
        <v>1000</v>
      </c>
    </row>
    <row r="8" spans="1:12" x14ac:dyDescent="0.25">
      <c r="A8" t="s">
        <v>240</v>
      </c>
      <c r="C8">
        <v>1050</v>
      </c>
    </row>
    <row r="9" spans="1:12" x14ac:dyDescent="0.25">
      <c r="A9" t="s">
        <v>241</v>
      </c>
      <c r="C9">
        <v>-315</v>
      </c>
    </row>
    <row r="15" spans="1:12" x14ac:dyDescent="0.25">
      <c r="A15" t="s">
        <v>6</v>
      </c>
      <c r="B15">
        <f>SUM(B2:B9)</f>
        <v>1486</v>
      </c>
      <c r="C15">
        <f>SUM(C2:C9)</f>
        <v>1405</v>
      </c>
      <c r="D15">
        <f>SUM(D2:D9)</f>
        <v>2236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A19" sqref="A19:D19"/>
    </sheetView>
  </sheetViews>
  <sheetFormatPr defaultRowHeight="15" x14ac:dyDescent="0.25"/>
  <cols>
    <col min="1" max="1" width="18.85546875" bestFit="1" customWidth="1"/>
    <col min="2" max="2" width="14.28515625" bestFit="1" customWidth="1"/>
    <col min="3" max="3" width="12.5703125" bestFit="1" customWidth="1"/>
    <col min="4" max="4" width="14.28515625" bestFit="1" customWidth="1"/>
    <col min="5" max="5" width="8.5703125" bestFit="1" customWidth="1"/>
    <col min="7" max="7" width="12.7109375" bestFit="1" customWidth="1"/>
    <col min="8" max="8" width="12.5703125" bestFit="1" customWidth="1"/>
    <col min="9" max="9" width="12.7109375" bestFit="1" customWidth="1"/>
    <col min="11" max="11" width="12.5703125" bestFit="1" customWidth="1"/>
  </cols>
  <sheetData>
    <row r="1" spans="1:11" x14ac:dyDescent="0.25">
      <c r="A1" t="s">
        <v>178</v>
      </c>
    </row>
    <row r="3" spans="1:11" x14ac:dyDescent="0.25">
      <c r="A3" t="s">
        <v>37</v>
      </c>
      <c r="B3" t="s">
        <v>179</v>
      </c>
      <c r="C3" t="s">
        <v>180</v>
      </c>
      <c r="D3" t="s">
        <v>181</v>
      </c>
      <c r="E3" t="s">
        <v>96</v>
      </c>
      <c r="G3" t="s">
        <v>119</v>
      </c>
      <c r="I3" s="15">
        <f>AVERAGE(E4:E39)</f>
        <v>3.4848788923239802</v>
      </c>
    </row>
    <row r="4" spans="1:11" x14ac:dyDescent="0.25">
      <c r="A4" t="s">
        <v>211</v>
      </c>
      <c r="B4" s="8">
        <v>485023</v>
      </c>
      <c r="C4" s="8">
        <v>62628</v>
      </c>
      <c r="D4" s="8">
        <v>59900</v>
      </c>
      <c r="E4" s="15">
        <f t="shared" ref="E4:E39" si="0">D4/C4</f>
        <v>0.95644120840518621</v>
      </c>
      <c r="G4" t="s">
        <v>213</v>
      </c>
      <c r="I4" s="15">
        <f>MEDIAN(E4:E39)</f>
        <v>3.4542124015535705</v>
      </c>
    </row>
    <row r="5" spans="1:11" x14ac:dyDescent="0.25">
      <c r="A5" t="s">
        <v>186</v>
      </c>
      <c r="B5" s="8">
        <v>860000</v>
      </c>
      <c r="C5" s="8">
        <v>190000</v>
      </c>
      <c r="D5" s="8">
        <v>297000</v>
      </c>
      <c r="E5" s="15">
        <f t="shared" si="0"/>
        <v>1.5631578947368421</v>
      </c>
    </row>
    <row r="6" spans="1:11" x14ac:dyDescent="0.25">
      <c r="A6" t="s">
        <v>187</v>
      </c>
      <c r="B6" s="8">
        <v>1350000</v>
      </c>
      <c r="C6" s="8">
        <v>375000</v>
      </c>
      <c r="D6" s="8">
        <v>597000</v>
      </c>
      <c r="E6" s="15">
        <f t="shared" si="0"/>
        <v>1.5920000000000001</v>
      </c>
      <c r="G6" t="s">
        <v>214</v>
      </c>
    </row>
    <row r="7" spans="1:11" x14ac:dyDescent="0.25">
      <c r="A7" t="s">
        <v>204</v>
      </c>
      <c r="B7" s="8">
        <v>802000</v>
      </c>
      <c r="C7" s="8">
        <v>209000</v>
      </c>
      <c r="D7" s="8">
        <v>395000</v>
      </c>
      <c r="E7" s="15">
        <f t="shared" si="0"/>
        <v>1.8899521531100478</v>
      </c>
      <c r="G7" t="s">
        <v>179</v>
      </c>
      <c r="H7" t="s">
        <v>180</v>
      </c>
      <c r="I7" t="s">
        <v>181</v>
      </c>
      <c r="J7" t="s">
        <v>96</v>
      </c>
      <c r="K7" t="s">
        <v>215</v>
      </c>
    </row>
    <row r="8" spans="1:11" x14ac:dyDescent="0.25">
      <c r="A8" t="s">
        <v>52</v>
      </c>
      <c r="B8" s="8">
        <v>648734</v>
      </c>
      <c r="C8" s="8">
        <v>77094</v>
      </c>
      <c r="D8" s="8">
        <v>155000</v>
      </c>
      <c r="E8" s="15">
        <f t="shared" si="0"/>
        <v>2.0105325965704206</v>
      </c>
      <c r="G8" s="8">
        <v>500000</v>
      </c>
      <c r="H8" s="8">
        <v>68000</v>
      </c>
      <c r="I8" s="8">
        <v>90000</v>
      </c>
      <c r="J8">
        <f>I8/H8</f>
        <v>1.3235294117647058</v>
      </c>
      <c r="K8" s="10">
        <f>H8*I3</f>
        <v>236971.76467803065</v>
      </c>
    </row>
    <row r="9" spans="1:11" x14ac:dyDescent="0.25">
      <c r="A9" t="s">
        <v>196</v>
      </c>
      <c r="B9" s="8">
        <v>1000000</v>
      </c>
      <c r="C9" s="8">
        <v>181499</v>
      </c>
      <c r="D9" s="8">
        <v>370000</v>
      </c>
      <c r="E9" s="15">
        <f t="shared" si="0"/>
        <v>2.0385787249516527</v>
      </c>
      <c r="G9" s="8">
        <v>700000</v>
      </c>
      <c r="H9" s="8">
        <v>120000</v>
      </c>
      <c r="I9" s="8">
        <f>H9*3.5</f>
        <v>420000</v>
      </c>
    </row>
    <row r="10" spans="1:11" x14ac:dyDescent="0.25">
      <c r="A10" t="s">
        <v>201</v>
      </c>
      <c r="B10" s="8">
        <v>1700000</v>
      </c>
      <c r="C10" s="8">
        <v>300000</v>
      </c>
      <c r="D10" s="8">
        <v>725000</v>
      </c>
      <c r="E10" s="15">
        <f t="shared" si="0"/>
        <v>2.4166666666666665</v>
      </c>
    </row>
    <row r="11" spans="1:11" x14ac:dyDescent="0.25">
      <c r="A11" t="s">
        <v>212</v>
      </c>
      <c r="B11" s="8">
        <v>727171</v>
      </c>
      <c r="C11" s="8">
        <v>183049</v>
      </c>
      <c r="D11" s="8">
        <v>457000</v>
      </c>
      <c r="E11" s="15">
        <f t="shared" si="0"/>
        <v>2.4965992712333858</v>
      </c>
    </row>
    <row r="12" spans="1:11" x14ac:dyDescent="0.25">
      <c r="A12" s="17" t="s">
        <v>205</v>
      </c>
      <c r="B12" s="18">
        <v>1416134</v>
      </c>
      <c r="C12" s="18">
        <v>182436</v>
      </c>
      <c r="D12" s="18">
        <v>475000</v>
      </c>
      <c r="E12" s="22">
        <f t="shared" si="0"/>
        <v>2.603652787826964</v>
      </c>
      <c r="G12" t="s">
        <v>216</v>
      </c>
      <c r="H12" s="9">
        <f>D5+D6</f>
        <v>894000</v>
      </c>
    </row>
    <row r="13" spans="1:11" x14ac:dyDescent="0.25">
      <c r="A13" t="s">
        <v>206</v>
      </c>
      <c r="B13" s="8">
        <v>784427</v>
      </c>
      <c r="C13" s="8">
        <v>132883</v>
      </c>
      <c r="D13" s="8">
        <v>349900</v>
      </c>
      <c r="E13" s="15">
        <f t="shared" si="0"/>
        <v>2.6331434419752715</v>
      </c>
      <c r="G13" t="s">
        <v>217</v>
      </c>
      <c r="H13" s="9">
        <f>C5+C6</f>
        <v>565000</v>
      </c>
    </row>
    <row r="14" spans="1:11" x14ac:dyDescent="0.25">
      <c r="A14" t="s">
        <v>188</v>
      </c>
      <c r="B14" s="8">
        <v>1300000</v>
      </c>
      <c r="C14" s="8">
        <v>150000</v>
      </c>
      <c r="D14" s="8">
        <v>400000</v>
      </c>
      <c r="E14" s="15">
        <f t="shared" si="0"/>
        <v>2.6666666666666665</v>
      </c>
      <c r="G14" t="s">
        <v>218</v>
      </c>
      <c r="H14" s="21">
        <f>H12*0.1</f>
        <v>89400</v>
      </c>
    </row>
    <row r="15" spans="1:11" x14ac:dyDescent="0.25">
      <c r="A15" t="s">
        <v>202</v>
      </c>
      <c r="B15" s="8">
        <v>535000</v>
      </c>
      <c r="C15" s="8">
        <v>103000</v>
      </c>
      <c r="D15" s="8">
        <v>299000</v>
      </c>
      <c r="E15" s="15">
        <f t="shared" si="0"/>
        <v>2.9029126213592233</v>
      </c>
    </row>
    <row r="16" spans="1:11" x14ac:dyDescent="0.25">
      <c r="A16" s="17" t="s">
        <v>205</v>
      </c>
      <c r="B16" s="18">
        <v>1071956</v>
      </c>
      <c r="C16" s="18">
        <v>134693</v>
      </c>
      <c r="D16" s="18">
        <v>400000</v>
      </c>
      <c r="E16" s="22">
        <f t="shared" si="0"/>
        <v>2.9697163178487376</v>
      </c>
    </row>
    <row r="17" spans="1:5" x14ac:dyDescent="0.25">
      <c r="A17" t="s">
        <v>192</v>
      </c>
      <c r="B17" s="8">
        <v>1068000</v>
      </c>
      <c r="C17" s="8">
        <v>140000</v>
      </c>
      <c r="D17" s="8">
        <v>420000</v>
      </c>
      <c r="E17" s="15">
        <f t="shared" si="0"/>
        <v>3</v>
      </c>
    </row>
    <row r="18" spans="1:5" x14ac:dyDescent="0.25">
      <c r="A18" t="s">
        <v>183</v>
      </c>
      <c r="B18" s="8">
        <v>585247</v>
      </c>
      <c r="C18" s="8">
        <v>99000</v>
      </c>
      <c r="D18" s="8">
        <v>299000</v>
      </c>
      <c r="E18" s="15">
        <f t="shared" si="0"/>
        <v>3.0202020202020203</v>
      </c>
    </row>
    <row r="19" spans="1:5" x14ac:dyDescent="0.25">
      <c r="A19" t="s">
        <v>197</v>
      </c>
      <c r="B19" s="8">
        <v>1863994</v>
      </c>
      <c r="C19" s="8">
        <v>443498</v>
      </c>
      <c r="D19" s="8">
        <v>1350000</v>
      </c>
      <c r="E19" s="15">
        <f t="shared" si="0"/>
        <v>3.0439821600097408</v>
      </c>
    </row>
    <row r="20" spans="1:5" x14ac:dyDescent="0.25">
      <c r="A20" t="s">
        <v>182</v>
      </c>
      <c r="B20" s="8">
        <v>1200000</v>
      </c>
      <c r="C20" s="8">
        <v>160000</v>
      </c>
      <c r="D20" s="8">
        <v>525000</v>
      </c>
      <c r="E20" s="15">
        <f t="shared" si="0"/>
        <v>3.28125</v>
      </c>
    </row>
    <row r="21" spans="1:5" x14ac:dyDescent="0.25">
      <c r="A21" s="17" t="s">
        <v>203</v>
      </c>
      <c r="B21" s="18">
        <v>941000</v>
      </c>
      <c r="C21" s="18">
        <v>87000</v>
      </c>
      <c r="D21" s="18">
        <v>299000</v>
      </c>
      <c r="E21" s="22">
        <f t="shared" si="0"/>
        <v>3.4367816091954024</v>
      </c>
    </row>
    <row r="22" spans="1:5" x14ac:dyDescent="0.25">
      <c r="A22" t="s">
        <v>189</v>
      </c>
      <c r="B22" s="8">
        <v>341140</v>
      </c>
      <c r="C22" s="8">
        <v>65963</v>
      </c>
      <c r="D22" s="8">
        <v>229000</v>
      </c>
      <c r="E22" s="15">
        <f t="shared" si="0"/>
        <v>3.4716431939117385</v>
      </c>
    </row>
    <row r="23" spans="1:5" x14ac:dyDescent="0.25">
      <c r="A23" t="s">
        <v>210</v>
      </c>
      <c r="B23" s="8">
        <v>450000</v>
      </c>
      <c r="C23" s="8">
        <v>100000</v>
      </c>
      <c r="D23" s="8">
        <v>350000</v>
      </c>
      <c r="E23" s="15">
        <f t="shared" si="0"/>
        <v>3.5</v>
      </c>
    </row>
    <row r="24" spans="1:5" x14ac:dyDescent="0.25">
      <c r="A24" t="s">
        <v>190</v>
      </c>
      <c r="B24" s="8">
        <v>853276</v>
      </c>
      <c r="C24" s="8">
        <v>75983</v>
      </c>
      <c r="D24" s="8">
        <v>275000</v>
      </c>
      <c r="E24" s="15">
        <f t="shared" si="0"/>
        <v>3.6192306173749391</v>
      </c>
    </row>
    <row r="25" spans="1:5" x14ac:dyDescent="0.25">
      <c r="A25" t="s">
        <v>97</v>
      </c>
      <c r="B25" s="8">
        <v>1289733</v>
      </c>
      <c r="C25" s="8">
        <v>188003</v>
      </c>
      <c r="D25" s="8">
        <v>695000</v>
      </c>
      <c r="E25" s="15">
        <f t="shared" si="0"/>
        <v>3.6967495199544689</v>
      </c>
    </row>
    <row r="26" spans="1:5" x14ac:dyDescent="0.25">
      <c r="A26" t="s">
        <v>196</v>
      </c>
      <c r="B26" s="8">
        <v>1025277</v>
      </c>
      <c r="C26" s="8">
        <v>169612</v>
      </c>
      <c r="D26" s="8">
        <v>639000</v>
      </c>
      <c r="E26" s="15">
        <f t="shared" si="0"/>
        <v>3.7674221163596915</v>
      </c>
    </row>
    <row r="27" spans="1:5" x14ac:dyDescent="0.25">
      <c r="A27" t="s">
        <v>200</v>
      </c>
      <c r="B27" s="8">
        <v>690000</v>
      </c>
      <c r="C27" s="8">
        <v>65000</v>
      </c>
      <c r="D27" s="8">
        <v>249000</v>
      </c>
      <c r="E27" s="15">
        <f t="shared" si="0"/>
        <v>3.8307692307692309</v>
      </c>
    </row>
    <row r="28" spans="1:5" x14ac:dyDescent="0.25">
      <c r="A28" s="17" t="s">
        <v>191</v>
      </c>
      <c r="B28" s="18">
        <v>2731717</v>
      </c>
      <c r="C28" s="18">
        <v>493531</v>
      </c>
      <c r="D28" s="18">
        <v>1950000</v>
      </c>
      <c r="E28" s="22">
        <f t="shared" si="0"/>
        <v>3.9511195851932301</v>
      </c>
    </row>
    <row r="29" spans="1:5" x14ac:dyDescent="0.25">
      <c r="A29" s="17" t="s">
        <v>207</v>
      </c>
      <c r="B29" s="18">
        <v>550218</v>
      </c>
      <c r="C29" s="18">
        <v>75072</v>
      </c>
      <c r="D29" s="18">
        <v>297000</v>
      </c>
      <c r="E29" s="22">
        <f t="shared" si="0"/>
        <v>3.9562020460358056</v>
      </c>
    </row>
    <row r="30" spans="1:5" x14ac:dyDescent="0.25">
      <c r="A30" t="s">
        <v>199</v>
      </c>
      <c r="B30" s="8">
        <v>1889135</v>
      </c>
      <c r="C30" s="8">
        <v>182430</v>
      </c>
      <c r="D30" s="8">
        <v>725000</v>
      </c>
      <c r="E30" s="15">
        <f t="shared" si="0"/>
        <v>3.9741270624349063</v>
      </c>
    </row>
    <row r="31" spans="1:5" x14ac:dyDescent="0.25">
      <c r="A31" t="s">
        <v>184</v>
      </c>
      <c r="B31" s="8">
        <v>2600000</v>
      </c>
      <c r="C31" s="8">
        <v>500000</v>
      </c>
      <c r="D31" s="8">
        <v>2000000</v>
      </c>
      <c r="E31" s="15">
        <f t="shared" si="0"/>
        <v>4</v>
      </c>
    </row>
    <row r="32" spans="1:5" x14ac:dyDescent="0.25">
      <c r="A32" t="s">
        <v>209</v>
      </c>
      <c r="B32" s="8">
        <v>594774</v>
      </c>
      <c r="C32" s="8">
        <v>71174</v>
      </c>
      <c r="D32" s="8">
        <v>295000</v>
      </c>
      <c r="E32" s="15">
        <f t="shared" si="0"/>
        <v>4.1447719672914269</v>
      </c>
    </row>
    <row r="33" spans="1:5" x14ac:dyDescent="0.25">
      <c r="A33" t="s">
        <v>194</v>
      </c>
      <c r="B33" s="8">
        <v>2691000</v>
      </c>
      <c r="C33" s="8">
        <v>457000</v>
      </c>
      <c r="D33" s="8">
        <v>1900000</v>
      </c>
      <c r="E33" s="15">
        <f t="shared" si="0"/>
        <v>4.1575492341356677</v>
      </c>
    </row>
    <row r="34" spans="1:5" x14ac:dyDescent="0.25">
      <c r="A34" t="s">
        <v>42</v>
      </c>
      <c r="B34" s="8">
        <v>1050000</v>
      </c>
      <c r="C34" s="8">
        <v>100000</v>
      </c>
      <c r="D34" s="8">
        <v>449000</v>
      </c>
      <c r="E34" s="15">
        <f t="shared" si="0"/>
        <v>4.49</v>
      </c>
    </row>
    <row r="35" spans="1:5" x14ac:dyDescent="0.25">
      <c r="A35" t="s">
        <v>185</v>
      </c>
      <c r="B35" s="8">
        <v>731916</v>
      </c>
      <c r="C35" s="8">
        <v>81395</v>
      </c>
      <c r="D35" s="8">
        <v>390000</v>
      </c>
      <c r="E35" s="15">
        <f t="shared" si="0"/>
        <v>4.7914491062104556</v>
      </c>
    </row>
    <row r="36" spans="1:5" x14ac:dyDescent="0.25">
      <c r="A36" t="s">
        <v>208</v>
      </c>
      <c r="B36" s="8">
        <v>783000</v>
      </c>
      <c r="C36" s="8">
        <v>98000</v>
      </c>
      <c r="D36" s="8">
        <v>499000</v>
      </c>
      <c r="E36" s="15">
        <f t="shared" si="0"/>
        <v>5.091836734693878</v>
      </c>
    </row>
    <row r="37" spans="1:5" x14ac:dyDescent="0.25">
      <c r="A37" t="s">
        <v>195</v>
      </c>
      <c r="B37" s="8">
        <v>2059896</v>
      </c>
      <c r="C37" s="8">
        <v>287053</v>
      </c>
      <c r="D37" s="8">
        <v>1600000</v>
      </c>
      <c r="E37" s="15">
        <f t="shared" si="0"/>
        <v>5.5738835685396078</v>
      </c>
    </row>
    <row r="38" spans="1:5" x14ac:dyDescent="0.25">
      <c r="A38" t="s">
        <v>193</v>
      </c>
      <c r="B38" s="8">
        <v>475000</v>
      </c>
      <c r="C38" s="8">
        <v>60000</v>
      </c>
      <c r="D38" s="8">
        <v>399999</v>
      </c>
      <c r="E38" s="15">
        <f t="shared" si="0"/>
        <v>6.6666499999999997</v>
      </c>
    </row>
    <row r="39" spans="1:5" x14ac:dyDescent="0.25">
      <c r="A39" t="s">
        <v>198</v>
      </c>
      <c r="B39" s="8">
        <v>1000000</v>
      </c>
      <c r="C39" s="8">
        <v>200000</v>
      </c>
      <c r="D39" s="8">
        <v>1650000</v>
      </c>
      <c r="E39" s="15">
        <f t="shared" si="0"/>
        <v>8.25</v>
      </c>
    </row>
  </sheetData>
  <sortState ref="A4:E39">
    <sortCondition ref="E4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C13" sqref="C13"/>
    </sheetView>
  </sheetViews>
  <sheetFormatPr defaultRowHeight="15" x14ac:dyDescent="0.25"/>
  <cols>
    <col min="3" max="3" width="14.28515625" bestFit="1" customWidth="1"/>
  </cols>
  <sheetData>
    <row r="1" spans="1:7" x14ac:dyDescent="0.25">
      <c r="A1" t="s">
        <v>258</v>
      </c>
      <c r="C1" s="24">
        <v>150000</v>
      </c>
      <c r="F1" t="s">
        <v>268</v>
      </c>
    </row>
    <row r="2" spans="1:7" x14ac:dyDescent="0.25">
      <c r="A2" t="s">
        <v>257</v>
      </c>
      <c r="C2" s="24">
        <v>350000</v>
      </c>
      <c r="F2">
        <v>1</v>
      </c>
      <c r="G2" t="s">
        <v>269</v>
      </c>
    </row>
    <row r="3" spans="1:7" x14ac:dyDescent="0.25">
      <c r="A3" t="s">
        <v>259</v>
      </c>
      <c r="C3" s="24">
        <f>C2*1.5</f>
        <v>525000</v>
      </c>
      <c r="F3">
        <v>2</v>
      </c>
      <c r="G3" t="s">
        <v>270</v>
      </c>
    </row>
    <row r="4" spans="1:7" x14ac:dyDescent="0.25">
      <c r="A4" t="s">
        <v>260</v>
      </c>
      <c r="C4" s="24">
        <f>C3*0.1</f>
        <v>52500</v>
      </c>
      <c r="F4">
        <v>3</v>
      </c>
      <c r="G4" t="s">
        <v>271</v>
      </c>
    </row>
    <row r="5" spans="1:7" x14ac:dyDescent="0.25">
      <c r="A5" t="s">
        <v>261</v>
      </c>
      <c r="C5" s="24">
        <f>C3*0.75</f>
        <v>393750</v>
      </c>
      <c r="F5">
        <v>4</v>
      </c>
      <c r="G5" t="s">
        <v>272</v>
      </c>
    </row>
    <row r="6" spans="1:7" x14ac:dyDescent="0.25">
      <c r="A6" t="s">
        <v>262</v>
      </c>
      <c r="C6" s="24">
        <f>C3*0.15</f>
        <v>78750</v>
      </c>
      <c r="F6">
        <v>5</v>
      </c>
      <c r="G6" t="s">
        <v>273</v>
      </c>
    </row>
    <row r="7" spans="1:7" x14ac:dyDescent="0.25">
      <c r="A7" t="s">
        <v>263</v>
      </c>
      <c r="C7" s="24">
        <f>PMT(0.06/12,240,-C5)</f>
        <v>2820.947292757774</v>
      </c>
    </row>
    <row r="8" spans="1:7" x14ac:dyDescent="0.25">
      <c r="A8" t="s">
        <v>264</v>
      </c>
      <c r="C8" s="24">
        <f>PMT(0.06/12,60,-C6)</f>
        <v>1522.4581204424483</v>
      </c>
    </row>
    <row r="9" spans="1:7" x14ac:dyDescent="0.25">
      <c r="A9" t="s">
        <v>265</v>
      </c>
      <c r="C9" s="24">
        <f>C2/12</f>
        <v>29166.666666666668</v>
      </c>
    </row>
    <row r="10" spans="1:7" x14ac:dyDescent="0.25">
      <c r="A10" t="s">
        <v>266</v>
      </c>
      <c r="C10" s="24">
        <f>C9-C7-C8</f>
        <v>24823.261253466448</v>
      </c>
    </row>
    <row r="11" spans="1:7" x14ac:dyDescent="0.25">
      <c r="A11" t="s">
        <v>274</v>
      </c>
      <c r="C11" s="10">
        <f>C9*1.1</f>
        <v>32083.333333333336</v>
      </c>
    </row>
    <row r="12" spans="1:7" x14ac:dyDescent="0.25">
      <c r="A12" t="s">
        <v>266</v>
      </c>
      <c r="C12" s="10">
        <f>C11-C7-C8</f>
        <v>27739.927920133116</v>
      </c>
    </row>
    <row r="13" spans="1:7" x14ac:dyDescent="0.25">
      <c r="A13" t="s">
        <v>267</v>
      </c>
      <c r="C13" s="10">
        <f>C12*12</f>
        <v>332879.13504159742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C14" sqref="C14"/>
    </sheetView>
  </sheetViews>
  <sheetFormatPr defaultRowHeight="15" x14ac:dyDescent="0.25"/>
  <cols>
    <col min="3" max="3" width="11.5703125" bestFit="1" customWidth="1"/>
  </cols>
  <sheetData>
    <row r="1" spans="1:3" x14ac:dyDescent="0.25">
      <c r="A1" t="s">
        <v>244</v>
      </c>
    </row>
    <row r="2" spans="1:3" x14ac:dyDescent="0.25">
      <c r="A2" t="s">
        <v>144</v>
      </c>
    </row>
    <row r="3" spans="1:3" x14ac:dyDescent="0.25">
      <c r="A3" t="s">
        <v>43</v>
      </c>
    </row>
    <row r="4" spans="1:3" x14ac:dyDescent="0.25">
      <c r="A4" t="s">
        <v>107</v>
      </c>
    </row>
    <row r="6" spans="1:3" x14ac:dyDescent="0.25">
      <c r="A6" t="s">
        <v>245</v>
      </c>
      <c r="C6">
        <v>3</v>
      </c>
    </row>
    <row r="7" spans="1:3" x14ac:dyDescent="0.25">
      <c r="A7" t="s">
        <v>246</v>
      </c>
      <c r="C7">
        <v>500</v>
      </c>
    </row>
    <row r="8" spans="1:3" x14ac:dyDescent="0.25">
      <c r="A8" t="s">
        <v>247</v>
      </c>
      <c r="C8">
        <f>C7/0.2</f>
        <v>2500</v>
      </c>
    </row>
    <row r="9" spans="1:3" x14ac:dyDescent="0.25">
      <c r="A9" t="s">
        <v>248</v>
      </c>
      <c r="C9">
        <f>20000</f>
        <v>20000</v>
      </c>
    </row>
    <row r="10" spans="1:3" x14ac:dyDescent="0.25">
      <c r="A10" t="s">
        <v>249</v>
      </c>
      <c r="C10">
        <f>C9/C7</f>
        <v>40</v>
      </c>
    </row>
    <row r="11" spans="1:3" x14ac:dyDescent="0.25">
      <c r="A11" t="s">
        <v>250</v>
      </c>
      <c r="C11">
        <f>C10/3</f>
        <v>13.333333333333334</v>
      </c>
    </row>
    <row r="12" spans="1:3" x14ac:dyDescent="0.25">
      <c r="A12" t="s">
        <v>251</v>
      </c>
      <c r="C12" s="20">
        <f>C10*C8</f>
        <v>100000</v>
      </c>
    </row>
    <row r="13" spans="1:3" x14ac:dyDescent="0.25">
      <c r="A13" t="s">
        <v>252</v>
      </c>
      <c r="C13">
        <v>20</v>
      </c>
    </row>
    <row r="14" spans="1:3" x14ac:dyDescent="0.25">
      <c r="A14" t="s">
        <v>253</v>
      </c>
      <c r="C14" s="20">
        <f>C13*C9</f>
        <v>400000</v>
      </c>
    </row>
    <row r="15" spans="1:3" x14ac:dyDescent="0.25">
      <c r="A15" t="s">
        <v>254</v>
      </c>
      <c r="C15">
        <v>1.3</v>
      </c>
    </row>
    <row r="16" spans="1:3" x14ac:dyDescent="0.25">
      <c r="A16" t="s">
        <v>255</v>
      </c>
      <c r="C16" s="20">
        <f>C15*C7*C10</f>
        <v>26000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workbookViewId="0">
      <selection activeCell="L2" sqref="L2"/>
    </sheetView>
  </sheetViews>
  <sheetFormatPr defaultRowHeight="15" x14ac:dyDescent="0.25"/>
  <cols>
    <col min="2" max="3" width="12.5703125" bestFit="1" customWidth="1"/>
    <col min="4" max="4" width="10.5703125" bestFit="1" customWidth="1"/>
    <col min="5" max="5" width="11.5703125" bestFit="1" customWidth="1"/>
    <col min="6" max="6" width="12.5703125" bestFit="1" customWidth="1"/>
    <col min="9" max="9" width="12.5703125" bestFit="1" customWidth="1"/>
    <col min="12" max="12" width="14.28515625" bestFit="1" customWidth="1"/>
    <col min="14" max="15" width="14.28515625" bestFit="1" customWidth="1"/>
  </cols>
  <sheetData>
    <row r="1" spans="1:15" x14ac:dyDescent="0.25">
      <c r="A1" t="s">
        <v>285</v>
      </c>
      <c r="B1" t="s">
        <v>286</v>
      </c>
      <c r="C1" t="s">
        <v>180</v>
      </c>
      <c r="D1" t="s">
        <v>287</v>
      </c>
      <c r="E1" t="s">
        <v>41</v>
      </c>
      <c r="F1" t="s">
        <v>288</v>
      </c>
      <c r="G1" t="s">
        <v>289</v>
      </c>
      <c r="H1" t="s">
        <v>285</v>
      </c>
      <c r="I1" t="s">
        <v>180</v>
      </c>
      <c r="J1" t="s">
        <v>289</v>
      </c>
      <c r="K1" t="s">
        <v>285</v>
      </c>
      <c r="L1" t="s">
        <v>180</v>
      </c>
      <c r="M1" t="s">
        <v>290</v>
      </c>
      <c r="N1" t="s">
        <v>253</v>
      </c>
      <c r="O1" t="s">
        <v>291</v>
      </c>
    </row>
    <row r="2" spans="1:15" x14ac:dyDescent="0.25">
      <c r="A2">
        <v>2020</v>
      </c>
      <c r="B2" s="24">
        <v>300000</v>
      </c>
      <c r="C2" s="24">
        <f>B2/1.3</f>
        <v>230769.23076923075</v>
      </c>
      <c r="D2" s="24">
        <f>PMT(0.06/12,180,-B2*0.9)</f>
        <v>2278.4134357308185</v>
      </c>
      <c r="E2" s="24">
        <f>B2*0.1</f>
        <v>30000</v>
      </c>
      <c r="F2" s="10">
        <f>C2-D2*12</f>
        <v>203428.26954046093</v>
      </c>
      <c r="G2" s="7">
        <v>0.33</v>
      </c>
      <c r="H2">
        <f t="shared" ref="H2:H3" si="0">A2+1</f>
        <v>2021</v>
      </c>
      <c r="I2" s="24">
        <f>C2*(1+G2)</f>
        <v>306923.07692307694</v>
      </c>
      <c r="J2" s="7">
        <v>0.1</v>
      </c>
      <c r="K2">
        <f t="shared" ref="K2:K3" si="1">A2+2</f>
        <v>2022</v>
      </c>
      <c r="L2" s="24">
        <f>I2*(1+J2)</f>
        <v>337615.38461538468</v>
      </c>
      <c r="M2">
        <v>2</v>
      </c>
      <c r="N2" s="10">
        <f>L2*M2</f>
        <v>675230.76923076937</v>
      </c>
      <c r="O2" s="10">
        <f>N2+L2+I2+C2-D2*36</f>
        <v>1468515.5778521523</v>
      </c>
    </row>
    <row r="3" spans="1:15" x14ac:dyDescent="0.25">
      <c r="A3">
        <v>2021</v>
      </c>
      <c r="B3" s="24">
        <v>400000</v>
      </c>
      <c r="C3" s="24">
        <f>B3/1.3</f>
        <v>307692.30769230769</v>
      </c>
      <c r="D3" s="24">
        <f>PMT(0.06/12,180,-B3*0.9)</f>
        <v>3037.8845809744248</v>
      </c>
      <c r="E3" s="24">
        <f>B3*0.1</f>
        <v>40000</v>
      </c>
      <c r="F3" s="10">
        <f>C3-D3*12</f>
        <v>271237.69272061461</v>
      </c>
      <c r="G3" s="7">
        <v>0.33</v>
      </c>
      <c r="H3">
        <f t="shared" si="0"/>
        <v>2022</v>
      </c>
      <c r="I3" s="24">
        <f>C3*(1+G3)</f>
        <v>409230.76923076925</v>
      </c>
      <c r="J3" s="7">
        <v>0.1</v>
      </c>
      <c r="K3">
        <f t="shared" si="1"/>
        <v>2023</v>
      </c>
      <c r="L3" s="24">
        <f>I3*(1+J3)</f>
        <v>450153.84615384619</v>
      </c>
      <c r="M3">
        <v>2.5</v>
      </c>
      <c r="N3" s="10">
        <f>L3*M3</f>
        <v>1125384.6153846155</v>
      </c>
      <c r="O3" s="10">
        <f>N3+L3+I3+C3-D3*36</f>
        <v>2183097.6935464591</v>
      </c>
    </row>
    <row r="4" spans="1:15" x14ac:dyDescent="0.25">
      <c r="A4">
        <v>2022</v>
      </c>
      <c r="B4" s="24">
        <v>500000</v>
      </c>
      <c r="C4" s="24">
        <f>B4/1.3</f>
        <v>384615.38461538462</v>
      </c>
      <c r="D4" s="24">
        <f>PMT(0.06/12,180,-B4*0.9)</f>
        <v>3797.3557262180311</v>
      </c>
      <c r="E4" s="24">
        <f>B4*0.1</f>
        <v>50000</v>
      </c>
      <c r="F4" s="10">
        <f>C4-D4*12</f>
        <v>339047.11590076826</v>
      </c>
      <c r="G4" s="7">
        <v>0.33</v>
      </c>
      <c r="H4">
        <f>A4+1</f>
        <v>2023</v>
      </c>
      <c r="I4" s="24">
        <f>C4*(1+G4)</f>
        <v>511538.46153846156</v>
      </c>
      <c r="J4" s="7">
        <v>0.1</v>
      </c>
      <c r="K4">
        <f>A4+2</f>
        <v>2024</v>
      </c>
      <c r="L4" s="24">
        <f>I4*(1+J4)</f>
        <v>562692.30769230775</v>
      </c>
      <c r="M4">
        <v>2.5</v>
      </c>
      <c r="N4" s="10">
        <f>L4*M4</f>
        <v>1406730.7692307695</v>
      </c>
      <c r="O4" s="10">
        <f>N4+L4+I4+C4-D4*36</f>
        <v>2728872.1169330743</v>
      </c>
    </row>
    <row r="5" spans="1:15" x14ac:dyDescent="0.25">
      <c r="A5">
        <v>2023</v>
      </c>
      <c r="B5" s="24">
        <v>600000</v>
      </c>
      <c r="C5" s="24">
        <f t="shared" ref="C5:C6" si="2">B5/1.3</f>
        <v>461538.4615384615</v>
      </c>
      <c r="D5" s="24">
        <f t="shared" ref="D5:D6" si="3">PMT(0.06/12,180,-B5*0.9)</f>
        <v>4556.826871461637</v>
      </c>
      <c r="E5" s="24">
        <f t="shared" ref="E5:E6" si="4">B5*0.1</f>
        <v>60000</v>
      </c>
      <c r="F5" s="10">
        <f t="shared" ref="F5:F6" si="5">C5-D5*12</f>
        <v>406856.53908092185</v>
      </c>
      <c r="G5" s="7">
        <v>0.33</v>
      </c>
      <c r="H5">
        <f t="shared" ref="H5:H6" si="6">A5+1</f>
        <v>2024</v>
      </c>
      <c r="I5" s="24">
        <f t="shared" ref="I5:I6" si="7">C5*(1+G5)</f>
        <v>613846.15384615387</v>
      </c>
      <c r="J5" s="7">
        <v>0.1</v>
      </c>
      <c r="K5">
        <f t="shared" ref="K5:K6" si="8">A5+2</f>
        <v>2025</v>
      </c>
      <c r="L5" s="24">
        <f t="shared" ref="L5:L6" si="9">I5*(1+J5)</f>
        <v>675230.76923076937</v>
      </c>
      <c r="M5">
        <v>2.5</v>
      </c>
      <c r="N5" s="10">
        <f t="shared" ref="N5:N6" si="10">L5*M5</f>
        <v>1688076.9230769235</v>
      </c>
      <c r="O5" s="10">
        <f t="shared" ref="O5:O6" si="11">N5+L5+I5+C5-D5*36</f>
        <v>3274646.5403196895</v>
      </c>
    </row>
    <row r="6" spans="1:15" x14ac:dyDescent="0.25">
      <c r="A6">
        <v>2024</v>
      </c>
      <c r="B6" s="24">
        <v>700000</v>
      </c>
      <c r="C6" s="24">
        <f t="shared" si="2"/>
        <v>538461.5384615385</v>
      </c>
      <c r="D6" s="24">
        <f t="shared" si="3"/>
        <v>5316.2980167052428</v>
      </c>
      <c r="E6" s="24">
        <f t="shared" si="4"/>
        <v>70000</v>
      </c>
      <c r="F6" s="10">
        <f t="shared" si="5"/>
        <v>474665.96226107556</v>
      </c>
      <c r="G6" s="7">
        <v>0.33</v>
      </c>
      <c r="H6">
        <f t="shared" si="6"/>
        <v>2025</v>
      </c>
      <c r="I6" s="24">
        <f t="shared" si="7"/>
        <v>716153.84615384624</v>
      </c>
      <c r="J6" s="7">
        <v>0.1</v>
      </c>
      <c r="K6">
        <f t="shared" si="8"/>
        <v>2026</v>
      </c>
      <c r="L6" s="24">
        <f t="shared" si="9"/>
        <v>787769.23076923098</v>
      </c>
      <c r="M6">
        <v>2.5</v>
      </c>
      <c r="N6" s="10">
        <f t="shared" si="10"/>
        <v>1969423.0769230775</v>
      </c>
      <c r="O6" s="10">
        <f t="shared" si="11"/>
        <v>3820420.9637063048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</vt:lpstr>
      <vt:lpstr>2</vt:lpstr>
      <vt:lpstr>3</vt:lpstr>
      <vt:lpstr>5</vt:lpstr>
      <vt:lpstr>6</vt:lpstr>
      <vt:lpstr>7</vt:lpstr>
      <vt:lpstr>9</vt:lpstr>
      <vt:lpstr>10</vt:lpstr>
      <vt:lpstr>11</vt:lpstr>
      <vt:lpstr>12</vt:lpstr>
      <vt:lpstr>13</vt:lpstr>
      <vt:lpstr>14</vt:lpstr>
    </vt:vector>
  </TitlesOfParts>
  <Company>Freddie Mac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Romero, Marcos</dc:creator>
  <cp:lastModifiedBy>Romero, Marcos</cp:lastModifiedBy>
  <dcterms:created xsi:type="dcterms:W3CDTF">2016-04-18T14:17:09Z</dcterms:created>
  <dcterms:modified xsi:type="dcterms:W3CDTF">2018-04-03T13:38:52Z</dcterms:modified>
</cp:coreProperties>
</file>